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AD70"/>
  <c r="Z70"/>
  <c r="Y70"/>
  <c r="X70"/>
  <c r="V70"/>
  <c r="Q70"/>
  <c r="P70"/>
  <c r="N70"/>
  <c r="J70"/>
  <c r="I70"/>
  <c r="H70"/>
  <c r="F70"/>
  <c r="B69"/>
  <c r="AF62"/>
  <c r="AE62"/>
  <c r="AE70" s="1"/>
  <c r="AD62"/>
  <c r="AC62"/>
  <c r="AC70" s="1"/>
  <c r="AB62"/>
  <c r="AB70" s="1"/>
  <c r="AA62"/>
  <c r="AA70" s="1"/>
  <c r="Z62"/>
  <c r="Y62"/>
  <c r="X62"/>
  <c r="W62"/>
  <c r="W70" s="1"/>
  <c r="V62"/>
  <c r="U62"/>
  <c r="U70" s="1"/>
  <c r="T62"/>
  <c r="T70" s="1"/>
  <c r="S62"/>
  <c r="S70" s="1"/>
  <c r="R62"/>
  <c r="R70" s="1"/>
  <c r="Q62"/>
  <c r="P62"/>
  <c r="O62"/>
  <c r="O70" s="1"/>
  <c r="N62"/>
  <c r="M62"/>
  <c r="M70" s="1"/>
  <c r="L62"/>
  <c r="L70" s="1"/>
  <c r="K62"/>
  <c r="K70" s="1"/>
  <c r="J62"/>
  <c r="I62"/>
  <c r="H62"/>
  <c r="G62"/>
  <c r="G70" s="1"/>
  <c r="F62"/>
  <c r="E62"/>
  <c r="E70" s="1"/>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D56"/>
  <c r="C56"/>
  <c r="B56"/>
  <c r="C55"/>
  <c r="B55"/>
  <c r="B54"/>
  <c r="D53"/>
  <c r="C53"/>
  <c r="B53"/>
  <c r="B52" s="1"/>
  <c r="C52"/>
  <c r="C51"/>
  <c r="C42"/>
  <c r="B42"/>
  <c r="B51" s="1"/>
  <c r="D41"/>
  <c r="D57" s="1"/>
  <c r="B30"/>
  <c r="C73" l="1"/>
  <c r="C59"/>
  <c r="C61" s="1"/>
  <c r="B73"/>
  <c r="B59"/>
  <c r="B61" s="1"/>
  <c r="E41"/>
  <c r="D55"/>
  <c r="D52" s="1"/>
  <c r="B63" l="1"/>
  <c r="B68"/>
  <c r="E56"/>
  <c r="F41"/>
  <c r="E55"/>
  <c r="E53"/>
  <c r="E57"/>
  <c r="C68"/>
  <c r="C63"/>
  <c r="E52" l="1"/>
  <c r="F56"/>
  <c r="F57"/>
  <c r="G41"/>
  <c r="F55"/>
  <c r="F53"/>
  <c r="C64"/>
  <c r="C65" s="1"/>
  <c r="B64"/>
  <c r="B65"/>
  <c r="E42" l="1"/>
  <c r="E51" s="1"/>
  <c r="C76"/>
  <c r="C79" s="1"/>
  <c r="F52"/>
  <c r="G56"/>
  <c r="G57"/>
  <c r="G55"/>
  <c r="G53"/>
  <c r="G52" s="1"/>
  <c r="H41"/>
  <c r="B71"/>
  <c r="C71" s="1"/>
  <c r="D42"/>
  <c r="D51" s="1"/>
  <c r="B76"/>
  <c r="H57" l="1"/>
  <c r="H56"/>
  <c r="H53"/>
  <c r="H55"/>
  <c r="I41"/>
  <c r="D73"/>
  <c r="D59"/>
  <c r="D61" s="1"/>
  <c r="B81"/>
  <c r="C77"/>
  <c r="B77"/>
  <c r="B79"/>
  <c r="C81"/>
  <c r="E59"/>
  <c r="E61" s="1"/>
  <c r="E73"/>
  <c r="E68" l="1"/>
  <c r="E63"/>
  <c r="D63"/>
  <c r="D68"/>
  <c r="B82"/>
  <c r="B90"/>
  <c r="C82"/>
  <c r="C90"/>
  <c r="I56"/>
  <c r="J41"/>
  <c r="I57"/>
  <c r="I53"/>
  <c r="I55"/>
  <c r="C80"/>
  <c r="B80"/>
  <c r="H52"/>
  <c r="C92" l="1"/>
  <c r="C85"/>
  <c r="I52"/>
  <c r="D64"/>
  <c r="B85"/>
  <c r="B92"/>
  <c r="J55"/>
  <c r="J57"/>
  <c r="J56"/>
  <c r="K41"/>
  <c r="J53"/>
  <c r="E64"/>
  <c r="E65"/>
  <c r="F42" l="1"/>
  <c r="F51" s="1"/>
  <c r="D71"/>
  <c r="E71" s="1"/>
  <c r="D76"/>
  <c r="D65"/>
  <c r="G42"/>
  <c r="G51" s="1"/>
  <c r="E76"/>
  <c r="E79" s="1"/>
  <c r="K56"/>
  <c r="K53"/>
  <c r="K57"/>
  <c r="K55"/>
  <c r="L41"/>
  <c r="J52"/>
  <c r="L57" l="1"/>
  <c r="L55"/>
  <c r="L53"/>
  <c r="L56"/>
  <c r="M41"/>
  <c r="D79"/>
  <c r="E81"/>
  <c r="D81"/>
  <c r="D77"/>
  <c r="E77"/>
  <c r="K52"/>
  <c r="G59"/>
  <c r="G61" s="1"/>
  <c r="G73"/>
  <c r="F73"/>
  <c r="F59"/>
  <c r="F61" s="1"/>
  <c r="F63" l="1"/>
  <c r="F68"/>
  <c r="D80"/>
  <c r="E80"/>
  <c r="M56"/>
  <c r="M53"/>
  <c r="M55"/>
  <c r="N41"/>
  <c r="M57"/>
  <c r="E90"/>
  <c r="E82"/>
  <c r="L52"/>
  <c r="G68"/>
  <c r="G63"/>
  <c r="D90"/>
  <c r="D82"/>
  <c r="E92" l="1"/>
  <c r="E85"/>
  <c r="N56"/>
  <c r="N57"/>
  <c r="N55"/>
  <c r="O41"/>
  <c r="N53"/>
  <c r="N52" s="1"/>
  <c r="G64"/>
  <c r="M52"/>
  <c r="D92"/>
  <c r="D85"/>
  <c r="F64"/>
  <c r="O56" l="1"/>
  <c r="O57"/>
  <c r="O53"/>
  <c r="O55"/>
  <c r="P41"/>
  <c r="H42"/>
  <c r="H51" s="1"/>
  <c r="F71"/>
  <c r="G71" s="1"/>
  <c r="F76"/>
  <c r="I42"/>
  <c r="I51" s="1"/>
  <c r="G76"/>
  <c r="G79" s="1"/>
  <c r="F65"/>
  <c r="G65"/>
  <c r="H73" l="1"/>
  <c r="H59"/>
  <c r="H61" s="1"/>
  <c r="P57"/>
  <c r="P56"/>
  <c r="P53"/>
  <c r="Q41"/>
  <c r="P55"/>
  <c r="I73"/>
  <c r="I59"/>
  <c r="I61" s="1"/>
  <c r="O52"/>
  <c r="F79"/>
  <c r="G77"/>
  <c r="G81"/>
  <c r="F81"/>
  <c r="F77"/>
  <c r="Q56" l="1"/>
  <c r="Q53"/>
  <c r="R41"/>
  <c r="Q57"/>
  <c r="Q55"/>
  <c r="F90"/>
  <c r="F82"/>
  <c r="P52"/>
  <c r="F80"/>
  <c r="G80"/>
  <c r="I63"/>
  <c r="I68"/>
  <c r="H63"/>
  <c r="H68"/>
  <c r="G90"/>
  <c r="G82"/>
  <c r="H64" l="1"/>
  <c r="H65" s="1"/>
  <c r="R55"/>
  <c r="R57"/>
  <c r="R53"/>
  <c r="S41"/>
  <c r="R56"/>
  <c r="F92"/>
  <c r="F85"/>
  <c r="G92"/>
  <c r="G85"/>
  <c r="Q52"/>
  <c r="I64"/>
  <c r="I65" s="1"/>
  <c r="R52" l="1"/>
  <c r="S56"/>
  <c r="S53"/>
  <c r="T41"/>
  <c r="S57"/>
  <c r="S55"/>
  <c r="K42"/>
  <c r="K51" s="1"/>
  <c r="I76"/>
  <c r="I79" s="1"/>
  <c r="J42"/>
  <c r="J51" s="1"/>
  <c r="H71"/>
  <c r="I71" s="1"/>
  <c r="H76"/>
  <c r="K73" l="1"/>
  <c r="K59"/>
  <c r="K61" s="1"/>
  <c r="T57"/>
  <c r="T55"/>
  <c r="T53"/>
  <c r="T52" s="1"/>
  <c r="U41"/>
  <c r="T56"/>
  <c r="H79"/>
  <c r="I77"/>
  <c r="H77"/>
  <c r="H81"/>
  <c r="I81"/>
  <c r="S52"/>
  <c r="J73"/>
  <c r="J59"/>
  <c r="J61" s="1"/>
  <c r="J63" l="1"/>
  <c r="J68"/>
  <c r="H90"/>
  <c r="H82"/>
  <c r="U56"/>
  <c r="V41"/>
  <c r="U57"/>
  <c r="U55"/>
  <c r="U53"/>
  <c r="I90"/>
  <c r="I82"/>
  <c r="K68"/>
  <c r="K63"/>
  <c r="I80"/>
  <c r="H80"/>
  <c r="V55" l="1"/>
  <c r="V56"/>
  <c r="V57"/>
  <c r="W41"/>
  <c r="V53"/>
  <c r="V52" s="1"/>
  <c r="K64"/>
  <c r="K65" s="1"/>
  <c r="I92"/>
  <c r="I85"/>
  <c r="H92"/>
  <c r="H85"/>
  <c r="F21"/>
  <c r="F22" s="1"/>
  <c r="U52"/>
  <c r="J64"/>
  <c r="L42" l="1"/>
  <c r="L51" s="1"/>
  <c r="J71"/>
  <c r="K71" s="1"/>
  <c r="J76"/>
  <c r="M42"/>
  <c r="M51" s="1"/>
  <c r="K76"/>
  <c r="K79" s="1"/>
  <c r="W56"/>
  <c r="W57"/>
  <c r="X41"/>
  <c r="W55"/>
  <c r="W53"/>
  <c r="J65"/>
  <c r="W52" l="1"/>
  <c r="X55"/>
  <c r="X57"/>
  <c r="X56"/>
  <c r="X53"/>
  <c r="X52" s="1"/>
  <c r="Y41"/>
  <c r="M59"/>
  <c r="M61" s="1"/>
  <c r="M73"/>
  <c r="J79"/>
  <c r="J81"/>
  <c r="J77"/>
  <c r="K81"/>
  <c r="K77"/>
  <c r="L59"/>
  <c r="L61" s="1"/>
  <c r="L73"/>
  <c r="K82" l="1"/>
  <c r="K90"/>
  <c r="J82"/>
  <c r="J90"/>
  <c r="M68"/>
  <c r="M63"/>
  <c r="Y56"/>
  <c r="Y57"/>
  <c r="Y55"/>
  <c r="Y53"/>
  <c r="Z41"/>
  <c r="J80"/>
  <c r="K80"/>
  <c r="L63"/>
  <c r="L68"/>
  <c r="K92" l="1"/>
  <c r="K85"/>
  <c r="M64"/>
  <c r="M65" s="1"/>
  <c r="J85"/>
  <c r="J92"/>
  <c r="Z55"/>
  <c r="Z53"/>
  <c r="Z52" s="1"/>
  <c r="Z57"/>
  <c r="Z56"/>
  <c r="AA41"/>
  <c r="Y52"/>
  <c r="L64"/>
  <c r="L65" s="1"/>
  <c r="O42" l="1"/>
  <c r="O51" s="1"/>
  <c r="M76"/>
  <c r="AA56"/>
  <c r="AA57"/>
  <c r="AA55"/>
  <c r="AA53"/>
  <c r="AA52" s="1"/>
  <c r="AB41"/>
  <c r="N42"/>
  <c r="N51" s="1"/>
  <c r="L71"/>
  <c r="M71" s="1"/>
  <c r="L76"/>
  <c r="AB57" l="1"/>
  <c r="AB55"/>
  <c r="AB53"/>
  <c r="AC41"/>
  <c r="AB56"/>
  <c r="L79"/>
  <c r="L80" s="1"/>
  <c r="L77"/>
  <c r="L81"/>
  <c r="M79"/>
  <c r="M77"/>
  <c r="M81"/>
  <c r="N73"/>
  <c r="N59"/>
  <c r="N61" s="1"/>
  <c r="O59"/>
  <c r="O61" s="1"/>
  <c r="O73"/>
  <c r="O68" l="1"/>
  <c r="O63"/>
  <c r="L90"/>
  <c r="L82"/>
  <c r="AC55"/>
  <c r="AC56"/>
  <c r="AC57"/>
  <c r="AD41"/>
  <c r="AC53"/>
  <c r="L92"/>
  <c r="L85"/>
  <c r="AB52"/>
  <c r="M90"/>
  <c r="M82"/>
  <c r="N63"/>
  <c r="N68"/>
  <c r="M80"/>
  <c r="N64" l="1"/>
  <c r="O64"/>
  <c r="O65" s="1"/>
  <c r="AD55"/>
  <c r="AD56"/>
  <c r="AD57"/>
  <c r="AE41"/>
  <c r="AD53"/>
  <c r="M92"/>
  <c r="M85"/>
  <c r="AC52"/>
  <c r="AE56" l="1"/>
  <c r="AE57"/>
  <c r="AE55"/>
  <c r="AE53"/>
  <c r="AE52" s="1"/>
  <c r="AF41"/>
  <c r="Q42"/>
  <c r="Q51" s="1"/>
  <c r="O76"/>
  <c r="P42"/>
  <c r="P51" s="1"/>
  <c r="N71"/>
  <c r="O71" s="1"/>
  <c r="N76"/>
  <c r="AD52"/>
  <c r="N65"/>
  <c r="O79" l="1"/>
  <c r="O81"/>
  <c r="O77"/>
  <c r="Q73"/>
  <c r="Q59"/>
  <c r="Q61" s="1"/>
  <c r="N79"/>
  <c r="N80" s="1"/>
  <c r="N77"/>
  <c r="N81"/>
  <c r="AF55"/>
  <c r="AF57"/>
  <c r="AF53"/>
  <c r="AF56"/>
  <c r="P73"/>
  <c r="P59"/>
  <c r="P61" s="1"/>
  <c r="N90" l="1"/>
  <c r="N82"/>
  <c r="Q63"/>
  <c r="Q68"/>
  <c r="N92"/>
  <c r="N85"/>
  <c r="AF52"/>
  <c r="P63"/>
  <c r="P68"/>
  <c r="O90"/>
  <c r="O82"/>
  <c r="O80"/>
  <c r="Q64" l="1"/>
  <c r="Q65" s="1"/>
  <c r="P64"/>
  <c r="P65" s="1"/>
  <c r="O92"/>
  <c r="O85"/>
  <c r="R42" l="1"/>
  <c r="R51" s="1"/>
  <c r="P71"/>
  <c r="Q71" s="1"/>
  <c r="P76"/>
  <c r="S42"/>
  <c r="S51" s="1"/>
  <c r="Q76"/>
  <c r="Q79" l="1"/>
  <c r="Q77"/>
  <c r="Q81"/>
  <c r="P79"/>
  <c r="P80" s="1"/>
  <c r="P77"/>
  <c r="P81"/>
  <c r="S73"/>
  <c r="S59"/>
  <c r="S61" s="1"/>
  <c r="R73"/>
  <c r="R59"/>
  <c r="R61" s="1"/>
  <c r="P90" l="1"/>
  <c r="P82"/>
  <c r="P92"/>
  <c r="P85"/>
  <c r="Q90"/>
  <c r="Q82"/>
  <c r="B83" s="1"/>
  <c r="R63"/>
  <c r="R68"/>
  <c r="S68"/>
  <c r="S63"/>
  <c r="Q80"/>
  <c r="R64" l="1"/>
  <c r="R65" s="1"/>
  <c r="B84"/>
  <c r="F19" s="1"/>
  <c r="Q92"/>
  <c r="Q85"/>
  <c r="B86" s="1"/>
  <c r="S64"/>
  <c r="S65" s="1"/>
  <c r="B87" l="1"/>
  <c r="F20" s="1"/>
  <c r="U42"/>
  <c r="U51" s="1"/>
  <c r="S76"/>
  <c r="T42"/>
  <c r="T51" s="1"/>
  <c r="R71"/>
  <c r="S71" s="1"/>
  <c r="R76"/>
  <c r="R79" l="1"/>
  <c r="R80" s="1"/>
  <c r="R85" s="1"/>
  <c r="R77"/>
  <c r="R82" s="1"/>
  <c r="R81"/>
  <c r="S79"/>
  <c r="S81"/>
  <c r="S77"/>
  <c r="S82" s="1"/>
  <c r="U59"/>
  <c r="U61" s="1"/>
  <c r="U73"/>
  <c r="T59"/>
  <c r="T61" s="1"/>
  <c r="T73"/>
  <c r="S80" l="1"/>
  <c r="S85" s="1"/>
  <c r="U68"/>
  <c r="U63"/>
  <c r="T63"/>
  <c r="T68"/>
  <c r="U64" l="1"/>
  <c r="U65" s="1"/>
  <c r="T64"/>
  <c r="T65" s="1"/>
  <c r="V42" l="1"/>
  <c r="V51" s="1"/>
  <c r="T71"/>
  <c r="U71" s="1"/>
  <c r="T76"/>
  <c r="W42"/>
  <c r="W51" s="1"/>
  <c r="U76"/>
  <c r="U79" l="1"/>
  <c r="U81"/>
  <c r="U77"/>
  <c r="U82" s="1"/>
  <c r="T79"/>
  <c r="T80" s="1"/>
  <c r="T85" s="1"/>
  <c r="T81"/>
  <c r="T77"/>
  <c r="T82" s="1"/>
  <c r="W59"/>
  <c r="W61" s="1"/>
  <c r="W73"/>
  <c r="V73"/>
  <c r="V59"/>
  <c r="V61" s="1"/>
  <c r="W68" l="1"/>
  <c r="W63"/>
  <c r="V63"/>
  <c r="V68"/>
  <c r="U80"/>
  <c r="U85" s="1"/>
  <c r="W64" l="1"/>
  <c r="W65" s="1"/>
  <c r="V64"/>
  <c r="X42" l="1"/>
  <c r="X51" s="1"/>
  <c r="V71"/>
  <c r="W71" s="1"/>
  <c r="V76"/>
  <c r="V65"/>
  <c r="Y42"/>
  <c r="Y51" s="1"/>
  <c r="W76"/>
  <c r="W79" l="1"/>
  <c r="W81"/>
  <c r="W77"/>
  <c r="W82" s="1"/>
  <c r="V79"/>
  <c r="V80" s="1"/>
  <c r="V85" s="1"/>
  <c r="V77"/>
  <c r="V82" s="1"/>
  <c r="V81"/>
  <c r="Y73"/>
  <c r="Y59"/>
  <c r="Y61" s="1"/>
  <c r="X73"/>
  <c r="X59"/>
  <c r="X61" s="1"/>
  <c r="X63" l="1"/>
  <c r="X68"/>
  <c r="Y63"/>
  <c r="Y68"/>
  <c r="W80"/>
  <c r="W85" s="1"/>
  <c r="Y64" l="1"/>
  <c r="Y65" s="1"/>
  <c r="X64"/>
  <c r="Z42" l="1"/>
  <c r="Z51" s="1"/>
  <c r="X71"/>
  <c r="Y71" s="1"/>
  <c r="X76"/>
  <c r="X65"/>
  <c r="AA42"/>
  <c r="AA51" s="1"/>
  <c r="Y76"/>
  <c r="AA73" l="1"/>
  <c r="AA59"/>
  <c r="AA61" s="1"/>
  <c r="X79"/>
  <c r="X80" s="1"/>
  <c r="X85" s="1"/>
  <c r="X81"/>
  <c r="X77"/>
  <c r="X82" s="1"/>
  <c r="Y79"/>
  <c r="Y80" s="1"/>
  <c r="Y85" s="1"/>
  <c r="Y77"/>
  <c r="Y82" s="1"/>
  <c r="Y81"/>
  <c r="Z73"/>
  <c r="Z59"/>
  <c r="Z61" s="1"/>
  <c r="Z63" l="1"/>
  <c r="Z68"/>
  <c r="AA68"/>
  <c r="AA63"/>
  <c r="AA64" l="1"/>
  <c r="AA65" s="1"/>
  <c r="Z64"/>
  <c r="Z65" s="1"/>
  <c r="AB42" l="1"/>
  <c r="AB51" s="1"/>
  <c r="Z71"/>
  <c r="Z76"/>
  <c r="AC42"/>
  <c r="AC51" s="1"/>
  <c r="AA71"/>
  <c r="AA76"/>
  <c r="AA79" l="1"/>
  <c r="AA77"/>
  <c r="AA82" s="1"/>
  <c r="AA81"/>
  <c r="AC59"/>
  <c r="AC61" s="1"/>
  <c r="AC73"/>
  <c r="Z79"/>
  <c r="Z80" s="1"/>
  <c r="Z85" s="1"/>
  <c r="Z81"/>
  <c r="Z77"/>
  <c r="Z82" s="1"/>
  <c r="AB73"/>
  <c r="AB59"/>
  <c r="AB61" s="1"/>
  <c r="AB63" l="1"/>
  <c r="AB68"/>
  <c r="AC68"/>
  <c r="AC63"/>
  <c r="AA80"/>
  <c r="AA85" s="1"/>
  <c r="AC64" l="1"/>
  <c r="AC65" s="1"/>
  <c r="AB64"/>
  <c r="AD42" l="1"/>
  <c r="AD51" s="1"/>
  <c r="AB71"/>
  <c r="AB76"/>
  <c r="AB65"/>
  <c r="AE42"/>
  <c r="AE51" s="1"/>
  <c r="AC71"/>
  <c r="AC76"/>
  <c r="AC79" l="1"/>
  <c r="AC80" s="1"/>
  <c r="AC85" s="1"/>
  <c r="AC77"/>
  <c r="AC82" s="1"/>
  <c r="AC81"/>
  <c r="AB79"/>
  <c r="AB80" s="1"/>
  <c r="AB85" s="1"/>
  <c r="AB77"/>
  <c r="AB82" s="1"/>
  <c r="AB81"/>
  <c r="AE59"/>
  <c r="AE61" s="1"/>
  <c r="AE73"/>
  <c r="AD73"/>
  <c r="AD59"/>
  <c r="AD61" s="1"/>
  <c r="AE68" l="1"/>
  <c r="AE63"/>
  <c r="AD63"/>
  <c r="AD68"/>
  <c r="AD64" l="1"/>
  <c r="AE64"/>
  <c r="AE76" l="1"/>
  <c r="AF42"/>
  <c r="AF51" s="1"/>
  <c r="AD71"/>
  <c r="AE71" s="1"/>
  <c r="AD76"/>
  <c r="AE65"/>
  <c r="AD65"/>
  <c r="AF73" l="1"/>
  <c r="AF59"/>
  <c r="AF61" s="1"/>
  <c r="AE79"/>
  <c r="AE77"/>
  <c r="AE82" s="1"/>
  <c r="AE81"/>
  <c r="AD79"/>
  <c r="AD80" s="1"/>
  <c r="AD85" s="1"/>
  <c r="AD81"/>
  <c r="AD77"/>
  <c r="AD82" s="1"/>
  <c r="AF63" l="1"/>
  <c r="AF68"/>
  <c r="AE80"/>
  <c r="AE85" s="1"/>
  <c r="AF64" l="1"/>
  <c r="AF65" s="1"/>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A12" i="6"/>
  <c r="D24" i="15"/>
  <c r="N24"/>
  <c r="R30"/>
  <c r="P30"/>
  <c r="R24"/>
  <c r="P24"/>
  <c r="B27" i="24" l="1"/>
  <c r="H30" i="15"/>
  <c r="X30" s="1"/>
  <c r="J30"/>
  <c r="Y30" s="1"/>
  <c r="N30"/>
  <c r="L30"/>
  <c r="L24"/>
  <c r="X24" s="1"/>
  <c r="F24"/>
  <c r="E24"/>
  <c r="C24"/>
  <c r="D30"/>
  <c r="F30"/>
  <c r="E30"/>
  <c r="C30"/>
  <c r="J24"/>
  <c r="Y24" s="1"/>
  <c r="A15" i="6"/>
  <c r="A16" i="27" l="1"/>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<sst xmlns="http://schemas.openxmlformats.org/spreadsheetml/2006/main" count="1380" uniqueCount="500">
  <si>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</si>
  <si>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</si>
  <si>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</si>
  <si>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</si>
  <si>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</si>
  <si>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</si>
  <si>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</si>
  <si>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</si>
  <si>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</si>
  <si>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</si>
  <si>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</si>
  <si>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</si>
  <si>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</si>
  <si>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</si>
  <si>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</si>
  <si>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</si>
  <si>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</si>
  <si>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</si>
  <si>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</si>
  <si>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</si>
  <si>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</si>
  <si>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</si>
  <si>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</si>
  <si>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</si>
  <si>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</si>
  <si>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</si>
  <si>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</si>
  <si>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</si>
  <si>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</si>
  <si>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</si>
  <si>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</si>
  <si>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</si>
  <si>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</si>
  <si>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</si>
  <si>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</si>
  <si>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</si>
  <si>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</si>
  <si>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</si>
  <si>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</si>
  <si>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</si>
  <si>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</si>
  <si>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</si>
  <si>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</si>
  <si>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</si>
  <si>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</si>
  <si>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</si>
  <si>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</si>
  <si>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</si>
  <si>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</si>
  <si>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</si>
  <si>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</si>
  <si>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</si>
  <si>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</si>
  <si>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</si>
  <si>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</si>
  <si>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</si>
  <si>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</si>
  <si>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</si>
  <si>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</si>
  <si>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</si>
  <si>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</si>
  <si>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</si>
  <si>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</si>
  <si>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</si>
  <si>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</si>
  <si>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</si>
  <si>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</si>
  <si>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</si>
  <si>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</si>
  <si>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</si>
  <si>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</si>
  <si>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</si>
  <si>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</si>
  <si>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</si>
  <si>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</si>
  <si>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</si>
  <si>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</si>
  <si>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</si>
  <si>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</si>
  <si>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</si>
  <si>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</si>
  <si>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</si>
  <si>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</si>
  <si>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</si>
  <si>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</si>
  <si>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</si>
  <si>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</si>
  <si>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</si>
  <si>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</si>
  <si>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</si>
  <si>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</si>
  <si>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</si>
  <si>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</si>
  <si>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</si>
  <si>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</si>
  <si>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</si>
  <si>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</si>
  <si>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</si>
  <si>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</si>
  <si>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</si>
  <si>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</si>
  <si>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</si>
  <si>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</si>
  <si>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</si>
  <si>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</si>
  <si>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</si>
  <si>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</si>
  <si>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</si>
  <si>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</si>
  <si>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</si>
  <si>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</si>
  <si>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</si>
  <si>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</si>
  <si>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</si>
  <si>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</si>
  <si>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</si>
  <si>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</si>
  <si>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</si>
  <si>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</si>
  <si>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</si>
  <si>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</si>
  <si>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</si>
  <si>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</si>
  <si>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</si>
  <si>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</si>
  <si>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</si>
  <si>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</si>
  <si>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</si>
  <si>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</si>
  <si>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</si>
  <si>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</si>
  <si>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</si>
  <si>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</si>
  <si>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</si>
  <si>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</si>
  <si>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</si>
  <si>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</si>
  <si>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</si>
  <si>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</si>
  <si>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</si>
  <si>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</si>
  <si>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</si>
  <si>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</si>
  <si>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</si>
  <si>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</si>
  <si>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</si>
  <si>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</si>
  <si>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</si>
  <si>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</si>
  <si>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</si>
  <si>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</si>
  <si>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</si>
  <si>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</si>
  <si>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</si>
  <si>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</si>
  <si>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</si>
  <si>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</si>
  <si>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</si>
  <si>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</si>
  <si>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</si>
  <si>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</si>
  <si>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</si>
  <si>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</si>
  <si>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</si>
  <si>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</si>
  <si>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</si>
  <si>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</si>
  <si>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</si>
  <si>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</si>
  <si>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</si>
  <si>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</si>
  <si>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</si>
  <si>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</si>
  <si>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</si>
  <si>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</si>
  <si>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</si>
  <si>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</si>
  <si>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</si>
  <si>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</si>
  <si>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</si>
  <si>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</si>
  <si>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</si>
  <si>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</si>
  <si>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</si>
  <si>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</si>
  <si>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</si>
  <si>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</si>
  <si>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</si>
  <si>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</si>
  <si>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</si>
  <si>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</si>
  <si>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</si>
  <si>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</si>
  <si>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</si>
  <si>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</si>
  <si>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</si>
  <si>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</si>
  <si>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</si>
  <si>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</si>
  <si>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</si>
  <si>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</si>
  <si>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</si>
  <si>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</si>
  <si>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</si>
  <si>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</si>
  <si>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</si>
  <si>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</si>
  <si>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</si>
  <si>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</si>
  <si>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</si>
  <si>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</si>
  <si>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</si>
  <si>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</si>
  <si>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</si>
  <si>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</si>
  <si>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</si>
  <si>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</si>
  <si>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</si>
  <si>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</si>
  <si>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</si>
  <si>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</si>
  <si>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</si>
  <si>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</si>
  <si>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</si>
  <si>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</si>
  <si>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</si>
  <si>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</si>
  <si>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</si>
  <si>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</si>
  <si>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</si>
  <si>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</si>
  <si>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</si>
  <si>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</si>
  <si>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</si>
  <si>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</si>
  <si>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</si>
  <si>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</si>
  <si>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</si>
  <si>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</si>
  <si>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</si>
  <si>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</si>
  <si>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</si>
  <si>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</si>
  <si>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</si>
  <si>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</si>
  <si>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</si>
  <si>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</si>
  <si>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</si>
  <si>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</si>
  <si>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</si>
  <si>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</si>
  <si>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</si>
  <si>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</si>
  <si>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</si>
  <si>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</si>
  <si>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</si>
  <si>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</si>
  <si>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</si>
  <si>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</si>
  <si>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</si>
  <si>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</si>
  <si>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</si>
  <si>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</si>
  <si>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</si>
  <si>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</si>
  <si>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</si>
  <si>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</si>
  <si>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</si>
  <si>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</si>
  <si>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</si>
  <si>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</si>
  <si>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</si>
  <si>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</si>
  <si>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</si>
  <si>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</si>
  <si>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</si>
  <si>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</si>
  <si>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</si>
  <si>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</si>
  <si>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</si>
  <si>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</si>
  <si>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</si>
  <si>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</si>
  <si>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</si>
  <si>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</si>
  <si>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</si>
  <si>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</si>
  <si>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</si>
  <si>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</si>
  <si>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</si>
  <si>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</si>
  <si>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</si>
  <si>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</si>
  <si>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</si>
  <si>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</si>
  <si>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</si>
  <si>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</si>
  <si>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</si>
  <si>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</si>
  <si>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</si>
  <si>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</si>
  <si>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</si>
  <si>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</si>
  <si>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</si>
  <si>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</si>
  <si>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</si>
  <si>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</si>
  <si>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</si>
  <si>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</si>
  <si>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</si>
  <si>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</si>
  <si>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</si>
  <si>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</si>
  <si>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</si>
  <si>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</si>
  <si>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</si>
  <si>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</si>
  <si>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</si>
  <si>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</si>
  <si>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</si>
  <si>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</si>
  <si>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</si>
  <si>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</si>
  <si>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</si>
  <si>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</si>
  <si>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</si>
  <si>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</si>
  <si>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</si>
  <si>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</si>
  <si>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</si>
  <si>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</si>
  <si>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</si>
  <si>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</si>
  <si>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</si>
  <si>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</si>
  <si>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</si>
  <si>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</si>
  <si>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</si>
  <si>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</si>
  <si>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</si>
  <si>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</si>
  <si>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</si>
  <si>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</si>
  <si>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</si>
  <si>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</si>
  <si>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</si>
  <si>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</si>
  <si>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</si>
  <si>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</si>
  <si>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</si>
  <si>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</si>
  <si>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</si>
  <si>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</si>
  <si>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</si>
  <si>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</si>
  <si>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</si>
  <si>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</si>
  <si>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</si>
  <si>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</si>
  <si>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</si>
  <si>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</si>
  <si>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</si>
  <si>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</si>
  <si>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</si>
  <si>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</si>
  <si>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</si>
  <si>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</si>
  <si>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</si>
  <si>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</si>
  <si>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</si>
  <si>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</si>
  <si>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</si>
  <si>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</si>
  <si>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</si>
  <si>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</si>
  <si>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</si>
  <si>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</si>
  <si>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</si>
  <si>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</si>
  <si>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</si>
  <si>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</si>
  <si>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</si>
  <si>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</si>
  <si>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</si>
  <si>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</si>
  <si>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</si>
  <si>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</si>
  <si>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</si>
  <si>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</si>
  <si>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</si>
  <si>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</si>
  <si>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</si>
  <si>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</si>
  <si>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</si>
  <si>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</si>
  <si>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</si>
  <si>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</si>
  <si>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</si>
  <si>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</si>
  <si>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</si>
  <si>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</si>
  <si>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</si>
  <si>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</si>
  <si>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</si>
  <si>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</si>
  <si>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</si>
  <si>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</si>
  <si>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</si>
  <si>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</si>
  <si>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</si>
  <si>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</si>
  <si>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</si>
  <si>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</si>
  <si>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</si>
  <si>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</si>
  <si>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</si>
  <si>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</si>
  <si>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</si>
  <si>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</si>
  <si>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</si>
  <si>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</si>
  <si>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</si>
  <si>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</si>
  <si>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</si>
  <si>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</si>
  <si>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</si>
  <si>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</si>
  <si>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</si>
  <si>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</si>
  <si>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</si>
  <si>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</si>
  <si>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</si>
  <si>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</si>
  <si>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</si>
  <si>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</si>
  <si>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</si>
  <si>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</si>
  <si>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</si>
  <si>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</si>
  <si>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</si>
  <si>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</si>
  <si>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</si>
  <si>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</si>
  <si>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</si>
  <si>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</si>
  <si>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</si>
  <si>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</si>
  <si>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</si>
  <si>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</si>
  <si>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</si>
  <si>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</si>
  <si>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</si>
  <si>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</si>
  <si>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</si>
  <si>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</si>
  <si>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</si>
  <si>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</si>
  <si>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</si>
  <si>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</si>
  <si>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</si>
  <si>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</si>
  <si>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</si>
  <si>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</si>
  <si>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</si>
  <si>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</si>
  <si>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</si>
  <si>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</si>
  <si>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</si>
  <si>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</si>
  <si>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</si>
  <si>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</si>
  <si>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</si>
  <si>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</si>
  <si>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</si>
  <si>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</si>
  <si>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</si>
  <si>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0,8 МВхА</t>
  </si>
  <si>
    <t xml:space="preserve">Полная стоимость проекта составляет 13869,508 тыс. руб. без НДС (16920,800 тыс. руб. с НДС). 
</t>
  </si>
  <si>
    <t>0.8  проч. ед. изм.</t>
  </si>
  <si>
    <t>ЭL2629_008</t>
  </si>
  <si>
    <t>Реконструкция ТП-388 ул.Лакина, 191г (Владимир) 1 шт</t>
  </si>
  <si>
    <t>При реализации проекта планируется Реконструкция ТП-388 ул.Лакина, 191г (Владимир)</t>
  </si>
  <si>
    <t>Финансовая модель по проекту инвестиционной программы ЭL2629_009</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</si>
  <si>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</si>
  <si>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</si>
  <si>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</si>
  <si>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</si>
  <si>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</si>
  <si>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</si>
  <si>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</si>
  <si>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</si>
  <si>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</si>
  <si>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ТП-388</t>
  </si>
  <si>
    <t>ТП</t>
  </si>
  <si>
    <t>КСО-366</t>
  </si>
  <si>
    <t>КСО</t>
  </si>
  <si>
    <t>ул. Лакина, 191-г</t>
  </si>
  <si>
    <t>ПС "Западная"</t>
  </si>
  <si>
    <t>III</t>
  </si>
  <si>
    <t xml:space="preserve">Загрузка трансформаторов 0,587 и 0,63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</si>
</sst>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-3039.0459602529772</c:v>
                </c:pt>
                <c:pt idx="1">
                  <c:v>191.93845132312254</c:v>
                </c:pt>
                <c:pt idx="2">
                  <c:v>391.93845132312254</c:v>
                </c:pt>
                <c:pt idx="3">
                  <c:v>1299.6845542171475</c:v>
                </c:pt>
                <c:pt idx="4">
                  <c:v>1499.6845542171475</c:v>
                </c:pt>
                <c:pt idx="5">
                  <c:v>1771.1081185698006</c:v>
                </c:pt>
                <c:pt idx="6">
                  <c:v>1971.1081185698006</c:v>
                </c:pt>
                <c:pt idx="7">
                  <c:v>2171.1081185698004</c:v>
                </c:pt>
                <c:pt idx="8">
                  <c:v>2371.1081185698004</c:v>
                </c:pt>
                <c:pt idx="9">
                  <c:v>2571.1081185698004</c:v>
                </c:pt>
                <c:pt idx="10">
                  <c:v>2771.1081185698004</c:v>
                </c:pt>
                <c:pt idx="11">
                  <c:v>2971.1081185698004</c:v>
                </c:pt>
                <c:pt idx="12">
                  <c:v>3171.1081185698004</c:v>
                </c:pt>
                <c:pt idx="13">
                  <c:v>3371.1081185698004</c:v>
                </c:pt>
                <c:pt idx="14">
                  <c:v>3571.1081185698004</c:v>
                </c:pt>
              </c:numCache>
            </c:numRef>
          </c:val>
          <c:extLst xmlns:c16r2="http://schemas.microsoft.com/office/drawing/2015/06/chart">
            <c:ext xmlns:c16="http://schemas.microsoft.com/office/drawing/2014/chart" uri="{C3380CC4-5D6E-409C-BE32-E72D297353CC}">
              <c16:uniqueId val="{00000000-DD20-45E5-B395-107D1FBF25E0}"/>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-3039.0459602529772</c:v>
                </c:pt>
                <c:pt idx="1">
                  <c:v>-658.24870794529625</c:v>
                </c:pt>
                <c:pt idx="2">
                  <c:v>-533.72614445346642</c:v>
                </c:pt>
                <c:pt idx="3">
                  <c:v>-51.12486475027157</c:v>
                </c:pt>
                <c:pt idx="4">
                  <c:v>39.66975011690478</c:v>
                </c:pt>
                <c:pt idx="5">
                  <c:v>144.88620469497408</c:v>
                </c:pt>
                <c:pt idx="6">
                  <c:v>211.08836001295197</c:v>
                </c:pt>
                <c:pt idx="7">
                  <c:v>267.61825098552299</c:v>
                </c:pt>
                <c:pt idx="8">
                  <c:v>315.88901434695327</c:v>
                </c:pt>
                <c:pt idx="9">
                  <c:v>357.10732479134765</c:v>
                </c:pt>
                <c:pt idx="10">
                  <c:v>392.30355948043859</c:v>
                </c:pt>
                <c:pt idx="11">
                  <c:v>422.35755545780256</c:v>
                </c:pt>
                <c:pt idx="12">
                  <c:v>448.02060385449283</c:v>
                </c:pt>
                <c:pt idx="13">
                  <c:v>469.93423069822114</c:v>
                </c:pt>
                <c:pt idx="14">
                  <c:v>488.64623380959364</c:v>
                </c:pt>
              </c:numCache>
            </c:numRef>
          </c:val>
          <c:extLst xmlns:c16r2="http://schemas.microsoft.com/office/drawing/2015/06/chart">
            <c:ext xmlns:c16="http://schemas.microsoft.com/office/drawing/2014/chart" uri="{C3380CC4-5D6E-409C-BE32-E72D297353CC}">
              <c16:uniqueId val="{00000001-DD20-45E5-B395-107D1FBF25E0}"/>
            </c:ext>
          </c:extLst>
        </c:ser>
        <c:marker val="1"/>
        <c:axId val="109348352"/>
        <c:axId val="109350272"/>
      </c:lineChart>
      <c:catAx>
        <c:axId val="1093483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50272"/>
        <c:crosses val="autoZero"/>
        <c:auto val="1"/>
        <c:lblAlgn val="ctr"/>
        <c:lblOffset val="100"/>
      </c:catAx>
      <c:valAx>
        <c:axId val="10935027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835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B4721A7-A2F5-4DF5-BF72-DD211961B8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388%20&#1091;&#1083;.&#1051;&#1072;&#1082;&#1080;&#1085;&#1072;,%20191&#1075;%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31"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71" t="s">
        <v>455</v>
      </c>
      <c r="B5" s="271"/>
      <c r="C5" s="271"/>
    </row>
    <row r="6" spans="1:3" s="7" customFormat="1" ht="15.75">
      <c r="A6" s="12"/>
    </row>
    <row r="7" spans="1:3" s="7" customFormat="1" ht="18.75">
      <c r="A7" s="275" t="s">
        <v>5</v>
      </c>
      <c r="B7" s="275"/>
      <c r="C7" s="275"/>
    </row>
    <row r="8" spans="1:3" s="7" customFormat="1" ht="18.75">
      <c r="A8" s="10"/>
      <c r="B8" s="10"/>
      <c r="C8" s="10"/>
    </row>
    <row r="9" spans="1:3" s="7" customFormat="1" ht="24" customHeight="1">
      <c r="A9" s="276" t="s">
        <v>456</v>
      </c>
      <c r="B9" s="276"/>
      <c r="C9" s="276"/>
    </row>
    <row r="10" spans="1:3" s="7" customFormat="1">
      <c r="A10" s="272" t="s">
        <v>4</v>
      </c>
      <c r="B10" s="272"/>
      <c r="C10" s="272"/>
    </row>
    <row r="11" spans="1:3" s="7" customFormat="1" ht="18.75">
      <c r="A11" s="10"/>
      <c r="B11" s="10"/>
      <c r="C11" s="10"/>
    </row>
    <row r="12" spans="1:3" s="7" customFormat="1" ht="15.75">
      <c r="A12" s="277" t="s">
        <v>479</v>
      </c>
      <c r="B12" s="277"/>
      <c r="C12" s="277"/>
    </row>
    <row r="13" spans="1:3" s="7" customFormat="1" ht="15.75">
      <c r="A13" s="278" t="s">
        <v>3</v>
      </c>
      <c r="B13" s="278"/>
      <c r="C13" s="278"/>
    </row>
    <row r="14" spans="1:3" s="7" customFormat="1" ht="5.25" customHeight="1">
      <c r="A14" s="3"/>
      <c r="B14" s="3"/>
      <c r="C14" s="3"/>
    </row>
    <row r="15" spans="1:3" s="2" customFormat="1" ht="126" customHeight="1">
      <c r="A15" s="279" t="s">
        <v>480</v>
      </c>
      <c r="B15" s="279"/>
      <c r="C15" s="279"/>
    </row>
    <row r="16" spans="1:3" s="2" customFormat="1" ht="15" customHeight="1">
      <c r="A16" s="272" t="s">
        <v>2</v>
      </c>
      <c r="B16" s="272"/>
      <c r="C16" s="272"/>
    </row>
    <row r="17" spans="1:3" s="2" customFormat="1" ht="15" customHeight="1">
      <c r="A17" s="3"/>
      <c r="B17" s="3"/>
      <c r="C17" s="3"/>
    </row>
    <row r="18" spans="1:3" s="2" customFormat="1" ht="15" customHeight="1">
      <c r="A18" s="273" t="s">
        <v>209</v>
      </c>
      <c r="B18" s="274"/>
      <c r="C18" s="274"/>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8"/>
      <c r="B24" s="269"/>
      <c r="C24" s="270"/>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8"/>
      <c r="B39" s="269"/>
      <c r="C39" s="270"/>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476</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8"/>
      <c r="B47" s="269"/>
      <c r="C47" s="270"/>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7" customFormat="1" ht="15.75">
      <c r="A5" s="12"/>
    </row>
    <row r="6" spans="1:28" s="7" customFormat="1" ht="18.75">
      <c r="A6" s="275" t="s">
        <v>5</v>
      </c>
      <c r="B6" s="275"/>
      <c r="C6" s="275"/>
      <c r="D6" s="275"/>
      <c r="E6" s="275"/>
      <c r="F6" s="275"/>
      <c r="G6" s="275"/>
      <c r="H6" s="275"/>
      <c r="I6" s="275"/>
      <c r="J6" s="275"/>
      <c r="K6" s="275"/>
      <c r="L6" s="275"/>
      <c r="M6" s="275"/>
      <c r="N6" s="275"/>
      <c r="O6" s="275"/>
      <c r="P6" s="275"/>
      <c r="Q6" s="275"/>
      <c r="R6" s="275"/>
      <c r="S6" s="275"/>
      <c r="T6" s="9"/>
      <c r="U6" s="9"/>
      <c r="V6" s="9"/>
      <c r="W6" s="9"/>
      <c r="X6" s="9"/>
      <c r="Y6" s="9"/>
      <c r="Z6" s="9"/>
      <c r="AA6" s="9"/>
      <c r="AB6" s="9"/>
    </row>
    <row r="7" spans="1:28" s="7" customFormat="1" ht="18.75">
      <c r="A7" s="275"/>
      <c r="B7" s="275"/>
      <c r="C7" s="275"/>
      <c r="D7" s="275"/>
      <c r="E7" s="275"/>
      <c r="F7" s="275"/>
      <c r="G7" s="275"/>
      <c r="H7" s="275"/>
      <c r="I7" s="275"/>
      <c r="J7" s="275"/>
      <c r="K7" s="275"/>
      <c r="L7" s="275"/>
      <c r="M7" s="275"/>
      <c r="N7" s="275"/>
      <c r="O7" s="275"/>
      <c r="P7" s="275"/>
      <c r="Q7" s="275"/>
      <c r="R7" s="275"/>
      <c r="S7" s="275"/>
      <c r="T7" s="9"/>
      <c r="U7" s="9"/>
      <c r="V7" s="9"/>
      <c r="W7" s="9"/>
      <c r="X7" s="9"/>
      <c r="Y7" s="9"/>
      <c r="Z7" s="9"/>
      <c r="AA7" s="9"/>
      <c r="AB7" s="9"/>
    </row>
    <row r="8" spans="1:28" s="7" customFormat="1" ht="18.75">
      <c r="A8" s="286" t="str">
        <f>T1Filial</f>
        <v>Акционерное общество  "ОРЭС-Владимирская область"</v>
      </c>
      <c r="B8" s="286"/>
      <c r="C8" s="286"/>
      <c r="D8" s="286"/>
      <c r="E8" s="286"/>
      <c r="F8" s="286"/>
      <c r="G8" s="286"/>
      <c r="H8" s="286"/>
      <c r="I8" s="286"/>
      <c r="J8" s="286"/>
      <c r="K8" s="286"/>
      <c r="L8" s="286"/>
      <c r="M8" s="286"/>
      <c r="N8" s="286"/>
      <c r="O8" s="286"/>
      <c r="P8" s="286"/>
      <c r="Q8" s="286"/>
      <c r="R8" s="286"/>
      <c r="S8" s="286"/>
      <c r="T8" s="9"/>
      <c r="U8" s="9"/>
      <c r="V8" s="9"/>
      <c r="W8" s="9"/>
      <c r="X8" s="9"/>
      <c r="Y8" s="9"/>
      <c r="Z8" s="9"/>
      <c r="AA8" s="9"/>
      <c r="AB8" s="9"/>
    </row>
    <row r="9" spans="1:28" s="7" customFormat="1" ht="18.75">
      <c r="A9" s="278" t="s">
        <v>4</v>
      </c>
      <c r="B9" s="278"/>
      <c r="C9" s="278"/>
      <c r="D9" s="278"/>
      <c r="E9" s="278"/>
      <c r="F9" s="278"/>
      <c r="G9" s="278"/>
      <c r="H9" s="278"/>
      <c r="I9" s="278"/>
      <c r="J9" s="278"/>
      <c r="K9" s="278"/>
      <c r="L9" s="278"/>
      <c r="M9" s="278"/>
      <c r="N9" s="278"/>
      <c r="O9" s="278"/>
      <c r="P9" s="278"/>
      <c r="Q9" s="278"/>
      <c r="R9" s="278"/>
      <c r="S9" s="278"/>
      <c r="T9" s="9"/>
      <c r="U9" s="9"/>
      <c r="V9" s="9"/>
      <c r="W9" s="9"/>
      <c r="X9" s="9"/>
      <c r="Y9" s="9"/>
      <c r="Z9" s="9"/>
      <c r="AA9" s="9"/>
      <c r="AB9" s="9"/>
    </row>
    <row r="10" spans="1:28" s="7" customFormat="1" ht="18.75">
      <c r="A10" s="275"/>
      <c r="B10" s="275"/>
      <c r="C10" s="275"/>
      <c r="D10" s="275"/>
      <c r="E10" s="275"/>
      <c r="F10" s="275"/>
      <c r="G10" s="275"/>
      <c r="H10" s="275"/>
      <c r="I10" s="275"/>
      <c r="J10" s="275"/>
      <c r="K10" s="275"/>
      <c r="L10" s="275"/>
      <c r="M10" s="275"/>
      <c r="N10" s="275"/>
      <c r="O10" s="275"/>
      <c r="P10" s="275"/>
      <c r="Q10" s="275"/>
      <c r="R10" s="275"/>
      <c r="S10" s="275"/>
      <c r="T10" s="9"/>
      <c r="U10" s="9"/>
      <c r="V10" s="9"/>
      <c r="W10" s="9"/>
      <c r="X10" s="9"/>
      <c r="Y10" s="9"/>
      <c r="Z10" s="9"/>
      <c r="AA10" s="9"/>
      <c r="AB10" s="9"/>
    </row>
    <row r="11" spans="1:28" s="7" customFormat="1" ht="18.75">
      <c r="A11" s="286" t="str">
        <f>T1Code</f>
        <v>ЭL2629_008</v>
      </c>
      <c r="B11" s="286"/>
      <c r="C11" s="286"/>
      <c r="D11" s="286"/>
      <c r="E11" s="286"/>
      <c r="F11" s="286"/>
      <c r="G11" s="286"/>
      <c r="H11" s="286"/>
      <c r="I11" s="286"/>
      <c r="J11" s="286"/>
      <c r="K11" s="286"/>
      <c r="L11" s="286"/>
      <c r="M11" s="286"/>
      <c r="N11" s="286"/>
      <c r="O11" s="286"/>
      <c r="P11" s="286"/>
      <c r="Q11" s="286"/>
      <c r="R11" s="286"/>
      <c r="S11" s="286"/>
      <c r="T11" s="9"/>
      <c r="U11" s="9"/>
      <c r="V11" s="9"/>
      <c r="W11" s="9"/>
      <c r="X11" s="9"/>
      <c r="Y11" s="9"/>
      <c r="Z11" s="9"/>
      <c r="AA11" s="9"/>
      <c r="AB11" s="9"/>
    </row>
    <row r="12" spans="1:28" s="7" customFormat="1" ht="18.75">
      <c r="A12" s="278" t="s">
        <v>3</v>
      </c>
      <c r="B12" s="278"/>
      <c r="C12" s="278"/>
      <c r="D12" s="278"/>
      <c r="E12" s="278"/>
      <c r="F12" s="278"/>
      <c r="G12" s="278"/>
      <c r="H12" s="278"/>
      <c r="I12" s="278"/>
      <c r="J12" s="278"/>
      <c r="K12" s="278"/>
      <c r="L12" s="278"/>
      <c r="M12" s="278"/>
      <c r="N12" s="278"/>
      <c r="O12" s="278"/>
      <c r="P12" s="278"/>
      <c r="Q12" s="278"/>
      <c r="R12" s="278"/>
      <c r="S12" s="278"/>
      <c r="T12" s="9"/>
      <c r="U12" s="9"/>
      <c r="V12" s="9"/>
      <c r="W12" s="9"/>
      <c r="X12" s="9"/>
      <c r="Y12" s="9"/>
      <c r="Z12" s="9"/>
      <c r="AA12" s="9"/>
      <c r="AB12" s="9"/>
    </row>
    <row r="13" spans="1:28" s="7" customFormat="1" ht="15.75" customHeight="1">
      <c r="A13" s="282"/>
      <c r="B13" s="282"/>
      <c r="C13" s="282"/>
      <c r="D13" s="282"/>
      <c r="E13" s="282"/>
      <c r="F13" s="282"/>
      <c r="G13" s="282"/>
      <c r="H13" s="282"/>
      <c r="I13" s="282"/>
      <c r="J13" s="282"/>
      <c r="K13" s="282"/>
      <c r="L13" s="282"/>
      <c r="M13" s="282"/>
      <c r="N13" s="282"/>
      <c r="O13" s="282"/>
      <c r="P13" s="282"/>
      <c r="Q13" s="282"/>
      <c r="R13" s="282"/>
      <c r="S13" s="282"/>
      <c r="T13" s="3"/>
      <c r="U13" s="3"/>
      <c r="V13" s="3"/>
      <c r="W13" s="3"/>
      <c r="X13" s="3"/>
      <c r="Y13" s="3"/>
      <c r="Z13" s="3"/>
      <c r="AA13" s="3"/>
      <c r="AB13" s="3"/>
    </row>
    <row r="14" spans="1:28" s="2" customFormat="1" ht="12">
      <c r="A14" s="286" t="str">
        <f>T1Titul</f>
        <v>Реконструкция ТП-388 ул.Лакина, 191г (Владимир) 1 шт</v>
      </c>
      <c r="B14" s="286"/>
      <c r="C14" s="286"/>
      <c r="D14" s="286"/>
      <c r="E14" s="286"/>
      <c r="F14" s="286"/>
      <c r="G14" s="286"/>
      <c r="H14" s="286"/>
      <c r="I14" s="286"/>
      <c r="J14" s="286"/>
      <c r="K14" s="286"/>
      <c r="L14" s="286"/>
      <c r="M14" s="286"/>
      <c r="N14" s="286"/>
      <c r="O14" s="286"/>
      <c r="P14" s="286"/>
      <c r="Q14" s="286"/>
      <c r="R14" s="286"/>
      <c r="S14" s="286"/>
      <c r="T14" s="6"/>
      <c r="U14" s="6"/>
      <c r="V14" s="6"/>
      <c r="W14" s="6"/>
      <c r="X14" s="6"/>
      <c r="Y14" s="6"/>
      <c r="Z14" s="6"/>
      <c r="AA14" s="6"/>
      <c r="AB14" s="6"/>
    </row>
    <row r="15" spans="1:28" s="2" customFormat="1" ht="15" customHeight="1">
      <c r="A15" s="278" t="s">
        <v>2</v>
      </c>
      <c r="B15" s="278"/>
      <c r="C15" s="278"/>
      <c r="D15" s="278"/>
      <c r="E15" s="278"/>
      <c r="F15" s="278"/>
      <c r="G15" s="278"/>
      <c r="H15" s="278"/>
      <c r="I15" s="278"/>
      <c r="J15" s="278"/>
      <c r="K15" s="278"/>
      <c r="L15" s="278"/>
      <c r="M15" s="278"/>
      <c r="N15" s="278"/>
      <c r="O15" s="278"/>
      <c r="P15" s="278"/>
      <c r="Q15" s="278"/>
      <c r="R15" s="278"/>
      <c r="S15" s="278"/>
      <c r="T15" s="4"/>
      <c r="U15" s="4"/>
      <c r="V15" s="4"/>
      <c r="W15" s="4"/>
      <c r="X15" s="4"/>
      <c r="Y15" s="4"/>
      <c r="Z15" s="4"/>
      <c r="AA15" s="4"/>
      <c r="AB15" s="4"/>
    </row>
    <row r="16" spans="1:28" s="2" customFormat="1" ht="15" customHeight="1">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c r="A17" s="273" t="s">
        <v>405</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c r="A19" s="280" t="s">
        <v>1</v>
      </c>
      <c r="B19" s="280" t="s">
        <v>406</v>
      </c>
      <c r="C19" s="284" t="s">
        <v>407</v>
      </c>
      <c r="D19" s="280" t="s">
        <v>408</v>
      </c>
      <c r="E19" s="280" t="s">
        <v>409</v>
      </c>
      <c r="F19" s="280" t="s">
        <v>410</v>
      </c>
      <c r="G19" s="280" t="s">
        <v>411</v>
      </c>
      <c r="H19" s="280" t="s">
        <v>412</v>
      </c>
      <c r="I19" s="280" t="s">
        <v>413</v>
      </c>
      <c r="J19" s="280" t="s">
        <v>414</v>
      </c>
      <c r="K19" s="280" t="s">
        <v>415</v>
      </c>
      <c r="L19" s="280" t="s">
        <v>416</v>
      </c>
      <c r="M19" s="280" t="s">
        <v>417</v>
      </c>
      <c r="N19" s="280" t="s">
        <v>418</v>
      </c>
      <c r="O19" s="280" t="s">
        <v>419</v>
      </c>
      <c r="P19" s="280" t="s">
        <v>420</v>
      </c>
      <c r="Q19" s="280" t="s">
        <v>421</v>
      </c>
      <c r="R19" s="280"/>
      <c r="S19" s="281" t="s">
        <v>422</v>
      </c>
      <c r="T19" s="3"/>
      <c r="U19" s="3"/>
      <c r="V19" s="3"/>
      <c r="W19" s="3"/>
      <c r="X19" s="3"/>
      <c r="Y19" s="3"/>
    </row>
    <row r="20" spans="1:28" s="2" customFormat="1" ht="180.75" customHeight="1">
      <c r="A20" s="280"/>
      <c r="B20" s="280"/>
      <c r="C20" s="285"/>
      <c r="D20" s="280"/>
      <c r="E20" s="280"/>
      <c r="F20" s="280"/>
      <c r="G20" s="280"/>
      <c r="H20" s="280"/>
      <c r="I20" s="280"/>
      <c r="J20" s="280"/>
      <c r="K20" s="280"/>
      <c r="L20" s="280"/>
      <c r="M20" s="280"/>
      <c r="N20" s="280"/>
      <c r="O20" s="280"/>
      <c r="P20" s="280"/>
      <c r="Q20" s="187" t="s">
        <v>423</v>
      </c>
      <c r="R20" s="188" t="s">
        <v>424</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5" t="s">
        <v>220</v>
      </c>
      <c r="B22" s="265" t="s">
        <v>220</v>
      </c>
      <c r="C22" s="265" t="s">
        <v>220</v>
      </c>
      <c r="D22" s="265" t="s">
        <v>220</v>
      </c>
      <c r="E22" s="265" t="s">
        <v>496</v>
      </c>
      <c r="F22" s="265" t="s">
        <v>492</v>
      </c>
      <c r="G22" s="265" t="s">
        <v>497</v>
      </c>
      <c r="H22" s="265" t="s">
        <v>220</v>
      </c>
      <c r="I22" s="265" t="s">
        <v>220</v>
      </c>
      <c r="J22" s="265" t="s">
        <v>220</v>
      </c>
      <c r="K22" s="265">
        <v>6</v>
      </c>
      <c r="L22" s="265" t="s">
        <v>498</v>
      </c>
      <c r="M22" s="265">
        <v>0.8</v>
      </c>
      <c r="N22" s="265">
        <v>2</v>
      </c>
      <c r="O22" s="265" t="s">
        <v>220</v>
      </c>
      <c r="P22" s="265" t="s">
        <v>220</v>
      </c>
      <c r="Q22" s="265" t="s">
        <v>220</v>
      </c>
      <c r="R22" s="265" t="s">
        <v>220</v>
      </c>
      <c r="S22" s="265" t="s">
        <v>220</v>
      </c>
      <c r="T22" s="266"/>
      <c r="U22" s="266"/>
      <c r="V22" s="266"/>
      <c r="W22" s="266"/>
      <c r="X22" s="266"/>
      <c r="Y22" s="266"/>
      <c r="Z22" s="267"/>
      <c r="AA22" s="267"/>
      <c r="AB22" s="26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71" t="str">
        <f>T1Year</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7" customFormat="1">
      <c r="A7" s="12"/>
    </row>
    <row r="8" spans="1:20" s="7" customFormat="1" ht="18.75">
      <c r="A8" s="275" t="s">
        <v>5</v>
      </c>
      <c r="B8" s="275"/>
      <c r="C8" s="275"/>
      <c r="D8" s="275"/>
      <c r="E8" s="275"/>
      <c r="F8" s="275"/>
      <c r="G8" s="275"/>
      <c r="H8" s="275"/>
      <c r="I8" s="275"/>
      <c r="J8" s="275"/>
      <c r="K8" s="275"/>
      <c r="L8" s="275"/>
      <c r="M8" s="275"/>
      <c r="N8" s="275"/>
      <c r="O8" s="275"/>
      <c r="P8" s="275"/>
      <c r="Q8" s="275"/>
      <c r="R8" s="275"/>
      <c r="S8" s="275"/>
      <c r="T8" s="275"/>
    </row>
    <row r="9" spans="1:20" s="7" customFormat="1" ht="18.75">
      <c r="A9" s="275"/>
      <c r="B9" s="275"/>
      <c r="C9" s="275"/>
      <c r="D9" s="275"/>
      <c r="E9" s="275"/>
      <c r="F9" s="275"/>
      <c r="G9" s="275"/>
      <c r="H9" s="275"/>
      <c r="I9" s="275"/>
      <c r="J9" s="275"/>
      <c r="K9" s="275"/>
      <c r="L9" s="275"/>
      <c r="M9" s="275"/>
      <c r="N9" s="275"/>
      <c r="O9" s="275"/>
      <c r="P9" s="275"/>
      <c r="Q9" s="275"/>
      <c r="R9" s="275"/>
      <c r="S9" s="275"/>
      <c r="T9" s="275"/>
    </row>
    <row r="10" spans="1:20" s="7" customFormat="1" ht="18.75" customHeight="1">
      <c r="A10" s="286" t="str">
        <f>T1Filial</f>
        <v>Акционерное общество  "ОРЭС-Владимирская область"</v>
      </c>
      <c r="B10" s="286"/>
      <c r="C10" s="286"/>
      <c r="D10" s="286"/>
      <c r="E10" s="286"/>
      <c r="F10" s="286"/>
      <c r="G10" s="286"/>
      <c r="H10" s="286"/>
      <c r="I10" s="286"/>
      <c r="J10" s="286"/>
      <c r="K10" s="286"/>
      <c r="L10" s="286"/>
      <c r="M10" s="286"/>
      <c r="N10" s="286"/>
      <c r="O10" s="286"/>
      <c r="P10" s="286"/>
      <c r="Q10" s="286"/>
      <c r="R10" s="286"/>
      <c r="S10" s="286"/>
      <c r="T10" s="286"/>
    </row>
    <row r="11" spans="1:20" s="7" customFormat="1" ht="18.75" customHeight="1">
      <c r="A11" s="278" t="s">
        <v>4</v>
      </c>
      <c r="B11" s="278"/>
      <c r="C11" s="278"/>
      <c r="D11" s="278"/>
      <c r="E11" s="278"/>
      <c r="F11" s="278"/>
      <c r="G11" s="278"/>
      <c r="H11" s="278"/>
      <c r="I11" s="278"/>
      <c r="J11" s="278"/>
      <c r="K11" s="278"/>
      <c r="L11" s="278"/>
      <c r="M11" s="278"/>
      <c r="N11" s="278"/>
      <c r="O11" s="278"/>
      <c r="P11" s="278"/>
      <c r="Q11" s="278"/>
      <c r="R11" s="278"/>
      <c r="S11" s="278"/>
      <c r="T11" s="278"/>
    </row>
    <row r="12" spans="1:20" s="7" customFormat="1" ht="18.75">
      <c r="A12" s="275"/>
      <c r="B12" s="275"/>
      <c r="C12" s="275"/>
      <c r="D12" s="275"/>
      <c r="E12" s="275"/>
      <c r="F12" s="275"/>
      <c r="G12" s="275"/>
      <c r="H12" s="275"/>
      <c r="I12" s="275"/>
      <c r="J12" s="275"/>
      <c r="K12" s="275"/>
      <c r="L12" s="275"/>
      <c r="M12" s="275"/>
      <c r="N12" s="275"/>
      <c r="O12" s="275"/>
      <c r="P12" s="275"/>
      <c r="Q12" s="275"/>
      <c r="R12" s="275"/>
      <c r="S12" s="275"/>
      <c r="T12" s="275"/>
    </row>
    <row r="13" spans="1:20" s="7" customFormat="1" ht="18.75" customHeight="1">
      <c r="A13" s="286" t="str">
        <f>T1Code</f>
        <v>ЭL2629_008</v>
      </c>
      <c r="B13" s="286"/>
      <c r="C13" s="286"/>
      <c r="D13" s="286"/>
      <c r="E13" s="286"/>
      <c r="F13" s="286"/>
      <c r="G13" s="286"/>
      <c r="H13" s="286"/>
      <c r="I13" s="286"/>
      <c r="J13" s="286"/>
      <c r="K13" s="286"/>
      <c r="L13" s="286"/>
      <c r="M13" s="286"/>
      <c r="N13" s="286"/>
      <c r="O13" s="286"/>
      <c r="P13" s="286"/>
      <c r="Q13" s="286"/>
      <c r="R13" s="286"/>
      <c r="S13" s="286"/>
      <c r="T13" s="286"/>
    </row>
    <row r="14" spans="1:20" s="7" customFormat="1" ht="18.75" customHeight="1">
      <c r="A14" s="278" t="s">
        <v>3</v>
      </c>
      <c r="B14" s="278"/>
      <c r="C14" s="278"/>
      <c r="D14" s="278"/>
      <c r="E14" s="278"/>
      <c r="F14" s="278"/>
      <c r="G14" s="278"/>
      <c r="H14" s="278"/>
      <c r="I14" s="278"/>
      <c r="J14" s="278"/>
      <c r="K14" s="278"/>
      <c r="L14" s="278"/>
      <c r="M14" s="278"/>
      <c r="N14" s="278"/>
      <c r="O14" s="278"/>
      <c r="P14" s="278"/>
      <c r="Q14" s="278"/>
      <c r="R14" s="278"/>
      <c r="S14" s="278"/>
      <c r="T14" s="278"/>
    </row>
    <row r="15" spans="1:20" s="7" customFormat="1" ht="15.75" customHeight="1">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c r="A16" s="286" t="str">
        <f>T1Titul</f>
        <v>Реконструкция ТП-388 ул.Лакина, 191г (Владимир) 1 шт</v>
      </c>
      <c r="B16" s="286"/>
      <c r="C16" s="286"/>
      <c r="D16" s="286"/>
      <c r="E16" s="286"/>
      <c r="F16" s="286"/>
      <c r="G16" s="286"/>
      <c r="H16" s="286"/>
      <c r="I16" s="286"/>
      <c r="J16" s="286"/>
      <c r="K16" s="286"/>
      <c r="L16" s="286"/>
      <c r="M16" s="286"/>
      <c r="N16" s="286"/>
      <c r="O16" s="286"/>
      <c r="P16" s="286"/>
      <c r="Q16" s="286"/>
      <c r="R16" s="286"/>
      <c r="S16" s="286"/>
      <c r="T16" s="286"/>
    </row>
    <row r="17" spans="1:20" s="2" customFormat="1" ht="15" customHeight="1">
      <c r="A17" s="278" t="s">
        <v>2</v>
      </c>
      <c r="B17" s="278"/>
      <c r="C17" s="278"/>
      <c r="D17" s="278"/>
      <c r="E17" s="278"/>
      <c r="F17" s="278"/>
      <c r="G17" s="278"/>
      <c r="H17" s="278"/>
      <c r="I17" s="278"/>
      <c r="J17" s="278"/>
      <c r="K17" s="278"/>
      <c r="L17" s="278"/>
      <c r="M17" s="278"/>
      <c r="N17" s="278"/>
      <c r="O17" s="278"/>
      <c r="P17" s="278"/>
      <c r="Q17" s="278"/>
      <c r="R17" s="278"/>
      <c r="S17" s="278"/>
      <c r="T17" s="278"/>
    </row>
    <row r="18" spans="1:20" s="2" customFormat="1" ht="15" customHeight="1">
      <c r="A18" s="282"/>
      <c r="B18" s="282"/>
      <c r="C18" s="282"/>
      <c r="D18" s="282"/>
      <c r="E18" s="282"/>
      <c r="F18" s="282"/>
      <c r="G18" s="282"/>
      <c r="H18" s="282"/>
      <c r="I18" s="282"/>
      <c r="J18" s="282"/>
      <c r="K18" s="282"/>
      <c r="L18" s="282"/>
      <c r="M18" s="282"/>
      <c r="N18" s="282"/>
      <c r="O18" s="282"/>
      <c r="P18" s="282"/>
      <c r="Q18" s="282"/>
      <c r="R18" s="282"/>
      <c r="S18" s="282"/>
      <c r="T18" s="282"/>
    </row>
    <row r="19" spans="1:20" s="2" customFormat="1" ht="15" customHeight="1">
      <c r="A19" s="274" t="s">
        <v>386</v>
      </c>
      <c r="B19" s="274"/>
      <c r="C19" s="274"/>
      <c r="D19" s="274"/>
      <c r="E19" s="274"/>
      <c r="F19" s="274"/>
      <c r="G19" s="274"/>
      <c r="H19" s="274"/>
      <c r="I19" s="274"/>
      <c r="J19" s="274"/>
      <c r="K19" s="274"/>
      <c r="L19" s="274"/>
      <c r="M19" s="274"/>
      <c r="N19" s="274"/>
      <c r="O19" s="274"/>
      <c r="P19" s="274"/>
      <c r="Q19" s="274"/>
      <c r="R19" s="274"/>
      <c r="S19" s="274"/>
      <c r="T19" s="274"/>
    </row>
    <row r="20" spans="1:20" s="183"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c r="A21" s="288" t="s">
        <v>1</v>
      </c>
      <c r="B21" s="291" t="s">
        <v>387</v>
      </c>
      <c r="C21" s="292"/>
      <c r="D21" s="295" t="s">
        <v>388</v>
      </c>
      <c r="E21" s="291" t="s">
        <v>389</v>
      </c>
      <c r="F21" s="292"/>
      <c r="G21" s="291" t="s">
        <v>390</v>
      </c>
      <c r="H21" s="292"/>
      <c r="I21" s="291" t="s">
        <v>391</v>
      </c>
      <c r="J21" s="292"/>
      <c r="K21" s="295" t="s">
        <v>392</v>
      </c>
      <c r="L21" s="291" t="s">
        <v>393</v>
      </c>
      <c r="M21" s="292"/>
      <c r="N21" s="291" t="s">
        <v>394</v>
      </c>
      <c r="O21" s="292"/>
      <c r="P21" s="295" t="s">
        <v>395</v>
      </c>
      <c r="Q21" s="298" t="s">
        <v>396</v>
      </c>
      <c r="R21" s="299"/>
      <c r="S21" s="298" t="s">
        <v>397</v>
      </c>
      <c r="T21" s="300"/>
    </row>
    <row r="22" spans="1:20" ht="204.75" customHeight="1">
      <c r="A22" s="289"/>
      <c r="B22" s="293"/>
      <c r="C22" s="294"/>
      <c r="D22" s="296"/>
      <c r="E22" s="293"/>
      <c r="F22" s="294"/>
      <c r="G22" s="293"/>
      <c r="H22" s="294"/>
      <c r="I22" s="293"/>
      <c r="J22" s="294"/>
      <c r="K22" s="297"/>
      <c r="L22" s="293"/>
      <c r="M22" s="294"/>
      <c r="N22" s="293"/>
      <c r="O22" s="294"/>
      <c r="P22" s="297"/>
      <c r="Q22" s="185" t="s">
        <v>398</v>
      </c>
      <c r="R22" s="185" t="s">
        <v>399</v>
      </c>
      <c r="S22" s="185" t="s">
        <v>400</v>
      </c>
      <c r="T22" s="185" t="s">
        <v>401</v>
      </c>
    </row>
    <row r="23" spans="1:20" ht="51.75" customHeight="1">
      <c r="A23" s="290"/>
      <c r="B23" s="185" t="s">
        <v>402</v>
      </c>
      <c r="C23" s="185" t="s">
        <v>403</v>
      </c>
      <c r="D23" s="297"/>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4">
        <v>1</v>
      </c>
      <c r="B25" s="264" t="s">
        <v>492</v>
      </c>
      <c r="C25" s="264" t="s">
        <v>492</v>
      </c>
      <c r="D25" s="264" t="s">
        <v>493</v>
      </c>
      <c r="E25" s="264" t="s">
        <v>494</v>
      </c>
      <c r="F25" s="264" t="s">
        <v>495</v>
      </c>
      <c r="G25" s="264" t="s">
        <v>494</v>
      </c>
      <c r="H25" s="264" t="s">
        <v>495</v>
      </c>
      <c r="I25" s="264">
        <v>1980</v>
      </c>
      <c r="J25" s="264"/>
      <c r="K25" s="264">
        <v>1980</v>
      </c>
      <c r="L25" s="264">
        <v>6</v>
      </c>
      <c r="M25" s="264">
        <v>6</v>
      </c>
      <c r="N25" s="264">
        <v>0.8</v>
      </c>
      <c r="O25" s="264">
        <v>0.8</v>
      </c>
      <c r="P25" s="264"/>
      <c r="Q25" s="264"/>
      <c r="R25" s="264"/>
      <c r="S25" s="264" t="s">
        <v>404</v>
      </c>
      <c r="T25" s="264" t="s">
        <v>404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0"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71" t="str">
        <f>T1Year</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5" t="s">
        <v>5</v>
      </c>
      <c r="F7" s="275"/>
      <c r="G7" s="275"/>
      <c r="H7" s="275"/>
      <c r="I7" s="275"/>
      <c r="J7" s="275"/>
      <c r="K7" s="275"/>
      <c r="L7" s="275"/>
      <c r="M7" s="275"/>
      <c r="N7" s="275"/>
      <c r="O7" s="275"/>
      <c r="P7" s="275"/>
      <c r="Q7" s="275"/>
      <c r="R7" s="275"/>
      <c r="S7" s="275"/>
      <c r="T7" s="275"/>
      <c r="U7" s="275"/>
      <c r="V7" s="275"/>
      <c r="W7" s="275"/>
      <c r="X7" s="275"/>
      <c r="Y7" s="27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6" t="str">
        <f>T1Filial</f>
        <v>Акционерное общество  "ОРЭС-Владимирская область"</v>
      </c>
      <c r="F9" s="286"/>
      <c r="G9" s="286"/>
      <c r="H9" s="286"/>
      <c r="I9" s="286"/>
      <c r="J9" s="286"/>
      <c r="K9" s="286"/>
      <c r="L9" s="286"/>
      <c r="M9" s="286"/>
      <c r="N9" s="286"/>
      <c r="O9" s="286"/>
      <c r="P9" s="286"/>
      <c r="Q9" s="286"/>
      <c r="R9" s="286"/>
      <c r="S9" s="286"/>
      <c r="T9" s="286"/>
      <c r="U9" s="286"/>
      <c r="V9" s="286"/>
      <c r="W9" s="286"/>
      <c r="X9" s="286"/>
      <c r="Y9" s="286"/>
    </row>
    <row r="10" spans="1:27" s="7" customFormat="1" ht="18.75" customHeight="1">
      <c r="E10" s="278" t="s">
        <v>4</v>
      </c>
      <c r="F10" s="278"/>
      <c r="G10" s="278"/>
      <c r="H10" s="278"/>
      <c r="I10" s="278"/>
      <c r="J10" s="278"/>
      <c r="K10" s="278"/>
      <c r="L10" s="278"/>
      <c r="M10" s="278"/>
      <c r="N10" s="278"/>
      <c r="O10" s="278"/>
      <c r="P10" s="278"/>
      <c r="Q10" s="278"/>
      <c r="R10" s="278"/>
      <c r="S10" s="278"/>
      <c r="T10" s="278"/>
      <c r="U10" s="278"/>
      <c r="V10" s="278"/>
      <c r="W10" s="278"/>
      <c r="X10" s="278"/>
      <c r="Y10" s="27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6" t="str">
        <f>T1Code</f>
        <v>ЭL2629_008</v>
      </c>
      <c r="F12" s="286"/>
      <c r="G12" s="286"/>
      <c r="H12" s="286"/>
      <c r="I12" s="286"/>
      <c r="J12" s="286"/>
      <c r="K12" s="286"/>
      <c r="L12" s="286"/>
      <c r="M12" s="286"/>
      <c r="N12" s="286"/>
      <c r="O12" s="286"/>
      <c r="P12" s="286"/>
      <c r="Q12" s="286"/>
      <c r="R12" s="286"/>
      <c r="S12" s="286"/>
      <c r="T12" s="286"/>
      <c r="U12" s="286"/>
      <c r="V12" s="286"/>
      <c r="W12" s="286"/>
      <c r="X12" s="286"/>
      <c r="Y12" s="286"/>
    </row>
    <row r="13" spans="1:27" s="7" customFormat="1" ht="18.75" customHeight="1">
      <c r="E13" s="278" t="s">
        <v>3</v>
      </c>
      <c r="F13" s="278"/>
      <c r="G13" s="278"/>
      <c r="H13" s="278"/>
      <c r="I13" s="278"/>
      <c r="J13" s="278"/>
      <c r="K13" s="278"/>
      <c r="L13" s="278"/>
      <c r="M13" s="278"/>
      <c r="N13" s="278"/>
      <c r="O13" s="278"/>
      <c r="P13" s="278"/>
      <c r="Q13" s="278"/>
      <c r="R13" s="278"/>
      <c r="S13" s="278"/>
      <c r="T13" s="278"/>
      <c r="U13" s="278"/>
      <c r="V13" s="278"/>
      <c r="W13" s="278"/>
      <c r="X13" s="278"/>
      <c r="Y13" s="27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6" t="str">
        <f>T1Titul</f>
        <v>Реконструкция ТП-388 ул.Лакина, 191г (Владимир) 1 шт</v>
      </c>
      <c r="F15" s="286"/>
      <c r="G15" s="286"/>
      <c r="H15" s="286"/>
      <c r="I15" s="286"/>
      <c r="J15" s="286"/>
      <c r="K15" s="286"/>
      <c r="L15" s="286"/>
      <c r="M15" s="286"/>
      <c r="N15" s="286"/>
      <c r="O15" s="286"/>
      <c r="P15" s="286"/>
      <c r="Q15" s="286"/>
      <c r="R15" s="286"/>
      <c r="S15" s="286"/>
      <c r="T15" s="286"/>
      <c r="U15" s="286"/>
      <c r="V15" s="286"/>
      <c r="W15" s="286"/>
      <c r="X15" s="286"/>
      <c r="Y15" s="286"/>
    </row>
    <row r="16" spans="1:27" s="2" customFormat="1" ht="15" customHeight="1">
      <c r="E16" s="278" t="s">
        <v>2</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c r="A19" s="274" t="s">
        <v>425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83" customFormat="1" ht="21" customHeight="1"/>
    <row r="21" spans="1:27" ht="15.75" customHeight="1">
      <c r="A21" s="295" t="s">
        <v>1</v>
      </c>
      <c r="B21" s="291" t="s">
        <v>426</v>
      </c>
      <c r="C21" s="292"/>
      <c r="D21" s="291" t="s">
        <v>427</v>
      </c>
      <c r="E21" s="292"/>
      <c r="F21" s="298" t="s">
        <v>415</v>
      </c>
      <c r="G21" s="300"/>
      <c r="H21" s="300"/>
      <c r="I21" s="299"/>
      <c r="J21" s="295" t="s">
        <v>428</v>
      </c>
      <c r="K21" s="291" t="s">
        <v>429</v>
      </c>
      <c r="L21" s="292"/>
      <c r="M21" s="291" t="s">
        <v>430</v>
      </c>
      <c r="N21" s="292"/>
      <c r="O21" s="291" t="s">
        <v>431</v>
      </c>
      <c r="P21" s="292"/>
      <c r="Q21" s="291" t="s">
        <v>432</v>
      </c>
      <c r="R21" s="292"/>
      <c r="S21" s="295" t="s">
        <v>433</v>
      </c>
      <c r="T21" s="295" t="s">
        <v>434</v>
      </c>
      <c r="U21" s="295" t="s">
        <v>435</v>
      </c>
      <c r="V21" s="291" t="s">
        <v>436</v>
      </c>
      <c r="W21" s="292"/>
      <c r="X21" s="298" t="s">
        <v>396</v>
      </c>
      <c r="Y21" s="300"/>
      <c r="Z21" s="298" t="s">
        <v>397</v>
      </c>
      <c r="AA21" s="300"/>
    </row>
    <row r="22" spans="1:27" ht="216" customHeight="1">
      <c r="A22" s="296"/>
      <c r="B22" s="293"/>
      <c r="C22" s="294"/>
      <c r="D22" s="293"/>
      <c r="E22" s="294"/>
      <c r="F22" s="298" t="s">
        <v>437</v>
      </c>
      <c r="G22" s="299"/>
      <c r="H22" s="298" t="s">
        <v>438</v>
      </c>
      <c r="I22" s="299"/>
      <c r="J22" s="297"/>
      <c r="K22" s="293"/>
      <c r="L22" s="294"/>
      <c r="M22" s="293"/>
      <c r="N22" s="294"/>
      <c r="O22" s="293"/>
      <c r="P22" s="294"/>
      <c r="Q22" s="293"/>
      <c r="R22" s="294"/>
      <c r="S22" s="297"/>
      <c r="T22" s="297"/>
      <c r="U22" s="297"/>
      <c r="V22" s="293"/>
      <c r="W22" s="294"/>
      <c r="X22" s="185" t="s">
        <v>398</v>
      </c>
      <c r="Y22" s="185" t="s">
        <v>399</v>
      </c>
      <c r="Z22" s="185" t="s">
        <v>400</v>
      </c>
      <c r="AA22" s="185" t="s">
        <v>401</v>
      </c>
    </row>
    <row r="23" spans="1:27" ht="60" customHeight="1">
      <c r="A23" s="297"/>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71" t="str">
        <f>T1Year</f>
        <v>Год раскрытия информации: 2026 год</v>
      </c>
      <c r="B5" s="271"/>
      <c r="C5" s="271"/>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5" t="s">
        <v>5</v>
      </c>
      <c r="B7" s="275"/>
      <c r="C7" s="275"/>
      <c r="D7" s="9"/>
      <c r="E7" s="9"/>
      <c r="F7" s="9"/>
      <c r="G7" s="9"/>
      <c r="H7" s="9"/>
      <c r="I7" s="9"/>
      <c r="J7" s="9"/>
      <c r="K7" s="9"/>
      <c r="L7" s="9"/>
      <c r="M7" s="9"/>
      <c r="N7" s="9"/>
      <c r="O7" s="9"/>
      <c r="P7" s="9"/>
      <c r="Q7" s="9"/>
      <c r="R7" s="9"/>
      <c r="S7" s="9"/>
      <c r="T7" s="9"/>
      <c r="U7" s="9"/>
    </row>
    <row r="8" spans="1:29" s="7" customFormat="1" ht="18.75">
      <c r="A8" s="275"/>
      <c r="B8" s="275"/>
      <c r="C8" s="275"/>
      <c r="D8" s="10"/>
      <c r="E8" s="10"/>
      <c r="F8" s="10"/>
      <c r="G8" s="10"/>
      <c r="H8" s="9"/>
      <c r="I8" s="9"/>
      <c r="J8" s="9"/>
      <c r="K8" s="9"/>
      <c r="L8" s="9"/>
      <c r="M8" s="9"/>
      <c r="N8" s="9"/>
      <c r="O8" s="9"/>
      <c r="P8" s="9"/>
      <c r="Q8" s="9"/>
      <c r="R8" s="9"/>
      <c r="S8" s="9"/>
      <c r="T8" s="9"/>
      <c r="U8" s="9"/>
    </row>
    <row r="9" spans="1:29" s="7" customFormat="1" ht="18.75">
      <c r="A9" s="277" t="str">
        <f>T1Filial</f>
        <v>Акционерное общество  "ОРЭС-Владимирская область"</v>
      </c>
      <c r="B9" s="277"/>
      <c r="C9" s="277"/>
      <c r="D9" s="6"/>
      <c r="E9" s="6"/>
      <c r="F9" s="6"/>
      <c r="G9" s="6"/>
      <c r="H9" s="9"/>
      <c r="I9" s="9"/>
      <c r="J9" s="9"/>
      <c r="K9" s="9"/>
      <c r="L9" s="9"/>
      <c r="M9" s="9"/>
      <c r="N9" s="9"/>
      <c r="O9" s="9"/>
      <c r="P9" s="9"/>
      <c r="Q9" s="9"/>
      <c r="R9" s="9"/>
      <c r="S9" s="9"/>
      <c r="T9" s="9"/>
      <c r="U9" s="9"/>
    </row>
    <row r="10" spans="1:29" s="7" customFormat="1" ht="18.75">
      <c r="A10" s="272" t="s">
        <v>4</v>
      </c>
      <c r="B10" s="272"/>
      <c r="C10" s="272"/>
      <c r="D10" s="4"/>
      <c r="E10" s="4"/>
      <c r="F10" s="4"/>
      <c r="G10" s="4"/>
      <c r="H10" s="9"/>
      <c r="I10" s="9"/>
      <c r="J10" s="9"/>
      <c r="K10" s="9"/>
      <c r="L10" s="9"/>
      <c r="M10" s="9"/>
      <c r="N10" s="9"/>
      <c r="O10" s="9"/>
      <c r="P10" s="9"/>
      <c r="Q10" s="9"/>
      <c r="R10" s="9"/>
      <c r="S10" s="9"/>
      <c r="T10" s="9"/>
      <c r="U10" s="9"/>
    </row>
    <row r="11" spans="1:29" s="7" customFormat="1" ht="18.75">
      <c r="A11" s="275"/>
      <c r="B11" s="275"/>
      <c r="C11" s="275"/>
      <c r="D11" s="10"/>
      <c r="E11" s="10"/>
      <c r="F11" s="10"/>
      <c r="G11" s="10"/>
      <c r="H11" s="9"/>
      <c r="I11" s="9"/>
      <c r="J11" s="9"/>
      <c r="K11" s="9"/>
      <c r="L11" s="9"/>
      <c r="M11" s="9"/>
      <c r="N11" s="9"/>
      <c r="O11" s="9"/>
      <c r="P11" s="9"/>
      <c r="Q11" s="9"/>
      <c r="R11" s="9"/>
      <c r="S11" s="9"/>
      <c r="T11" s="9"/>
      <c r="U11" s="9"/>
    </row>
    <row r="12" spans="1:29" s="7" customFormat="1" ht="18.75">
      <c r="A12" s="301" t="str">
        <f>T1Code</f>
        <v>ЭL2629_008</v>
      </c>
      <c r="B12" s="277"/>
      <c r="C12" s="277"/>
      <c r="D12" s="6"/>
      <c r="E12" s="6"/>
      <c r="F12" s="6"/>
      <c r="G12" s="6"/>
      <c r="H12" s="9"/>
      <c r="I12" s="9"/>
      <c r="J12" s="9"/>
      <c r="K12" s="9"/>
      <c r="L12" s="9"/>
      <c r="M12" s="9"/>
      <c r="N12" s="9"/>
      <c r="O12" s="9"/>
      <c r="P12" s="9"/>
      <c r="Q12" s="9"/>
      <c r="R12" s="9"/>
      <c r="S12" s="9"/>
      <c r="T12" s="9"/>
      <c r="U12" s="9"/>
    </row>
    <row r="13" spans="1:29" s="7" customFormat="1" ht="18.75">
      <c r="A13" s="272" t="s">
        <v>3</v>
      </c>
      <c r="B13" s="272"/>
      <c r="C13" s="272"/>
      <c r="D13" s="4"/>
      <c r="E13" s="4"/>
      <c r="F13" s="4"/>
      <c r="G13" s="4"/>
      <c r="H13" s="9"/>
      <c r="I13" s="9"/>
      <c r="J13" s="9"/>
      <c r="K13" s="9"/>
      <c r="L13" s="9"/>
      <c r="M13" s="9"/>
      <c r="N13" s="9"/>
      <c r="O13" s="9"/>
      <c r="P13" s="9"/>
      <c r="Q13" s="9"/>
      <c r="R13" s="9"/>
      <c r="S13" s="9"/>
      <c r="T13" s="9"/>
      <c r="U13" s="9"/>
    </row>
    <row r="14" spans="1:29" s="7" customFormat="1" ht="15.75" customHeight="1">
      <c r="A14" s="282"/>
      <c r="B14" s="282"/>
      <c r="C14" s="282"/>
      <c r="D14" s="3"/>
      <c r="E14" s="3"/>
      <c r="F14" s="3"/>
      <c r="G14" s="3"/>
      <c r="H14" s="3"/>
      <c r="I14" s="3"/>
      <c r="J14" s="3"/>
      <c r="K14" s="3"/>
      <c r="L14" s="3"/>
      <c r="M14" s="3"/>
      <c r="N14" s="3"/>
      <c r="O14" s="3"/>
      <c r="P14" s="3"/>
      <c r="Q14" s="3"/>
      <c r="R14" s="3"/>
      <c r="S14" s="3"/>
      <c r="T14" s="3"/>
      <c r="U14" s="3"/>
    </row>
    <row r="15" spans="1:29" s="2" customFormat="1" ht="126" customHeight="1">
      <c r="A15" s="279" t="str">
        <f>T1Titul</f>
        <v>Реконструкция ТП-388 ул.Лакина, 191г (Владимир) 1 шт</v>
      </c>
      <c r="B15" s="279"/>
      <c r="C15" s="279"/>
      <c r="D15" s="6"/>
      <c r="E15" s="6"/>
      <c r="F15" s="6"/>
      <c r="G15" s="6"/>
      <c r="H15" s="6"/>
      <c r="I15" s="6"/>
      <c r="J15" s="6"/>
      <c r="K15" s="6"/>
      <c r="L15" s="6"/>
      <c r="M15" s="6"/>
      <c r="N15" s="6"/>
      <c r="O15" s="6"/>
      <c r="P15" s="6"/>
      <c r="Q15" s="6"/>
      <c r="R15" s="6"/>
      <c r="S15" s="6"/>
      <c r="T15" s="6"/>
      <c r="U15" s="6"/>
    </row>
    <row r="16" spans="1:29" s="2" customFormat="1" ht="15" customHeight="1">
      <c r="A16" s="272" t="s">
        <v>2</v>
      </c>
      <c r="B16" s="272"/>
      <c r="C16" s="272"/>
      <c r="D16" s="4"/>
      <c r="E16" s="4"/>
      <c r="F16" s="4"/>
      <c r="G16" s="4"/>
      <c r="H16" s="4"/>
      <c r="I16" s="4"/>
      <c r="J16" s="4"/>
      <c r="K16" s="4"/>
      <c r="L16" s="4"/>
      <c r="M16" s="4"/>
      <c r="N16" s="4"/>
      <c r="O16" s="4"/>
      <c r="P16" s="4"/>
      <c r="Q16" s="4"/>
      <c r="R16" s="4"/>
      <c r="S16" s="4"/>
      <c r="T16" s="4"/>
      <c r="U16" s="4"/>
    </row>
    <row r="17" spans="1:21" s="2" customFormat="1" ht="15" customHeight="1">
      <c r="A17" s="282"/>
      <c r="B17" s="282"/>
      <c r="C17" s="282"/>
      <c r="D17" s="3"/>
      <c r="E17" s="3"/>
      <c r="F17" s="3"/>
      <c r="G17" s="3"/>
      <c r="H17" s="3"/>
      <c r="I17" s="3"/>
      <c r="J17" s="3"/>
      <c r="K17" s="3"/>
      <c r="L17" s="3"/>
      <c r="M17" s="3"/>
      <c r="N17" s="3"/>
      <c r="O17" s="3"/>
      <c r="P17" s="3"/>
      <c r="Q17" s="3"/>
      <c r="R17" s="3"/>
    </row>
    <row r="18" spans="1:21" s="2" customFormat="1" ht="27.75" customHeight="1">
      <c r="A18" s="279" t="s">
        <v>198</v>
      </c>
      <c r="B18" s="279"/>
      <c r="C18" s="27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76.5"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481</v>
      </c>
    </row>
    <row r="25" spans="1:21" ht="63" customHeight="1">
      <c r="A25" s="91" t="s">
        <v>57</v>
      </c>
      <c r="B25" s="17" t="s">
        <v>213</v>
      </c>
      <c r="C25" s="93" t="s">
        <v>477</v>
      </c>
      <c r="E25" s="216"/>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75" t="s">
        <v>5</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9"/>
      <c r="AB6" s="9"/>
    </row>
    <row r="7" spans="1:28" ht="18.7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9"/>
      <c r="AB7" s="9"/>
    </row>
    <row r="8" spans="1:28">
      <c r="A8" s="286" t="str">
        <f>T1Filial</f>
        <v>Акционерное общество  "ОРЭС-Владимирская область"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6"/>
      <c r="AB8" s="6"/>
    </row>
    <row r="9" spans="1:28" ht="15.75">
      <c r="A9" s="278"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4"/>
      <c r="AB9" s="4"/>
    </row>
    <row r="10" spans="1:28" ht="18.7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9"/>
      <c r="AB10" s="9"/>
    </row>
    <row r="11" spans="1:28">
      <c r="A11" s="286" t="str">
        <f>T1Code</f>
        <v>ЭL2629_008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6"/>
      <c r="AB11" s="6"/>
    </row>
    <row r="12" spans="1:28" ht="15.75">
      <c r="A12" s="278" t="s">
        <v>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4"/>
      <c r="AB12" s="4"/>
    </row>
    <row r="13" spans="1:28" ht="18.7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8"/>
      <c r="AB13" s="8"/>
    </row>
    <row r="14" spans="1:28">
      <c r="A14" s="286" t="str">
        <f>T1Titul</f>
        <v>Реконструкция ТП-388 ул.Лакина, 191г (Владимир)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6"/>
      <c r="AB14" s="6"/>
    </row>
    <row r="15" spans="1:28" ht="15.75">
      <c r="A15" s="278" t="s">
        <v>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4"/>
      <c r="AB15" s="4"/>
    </row>
    <row r="16" spans="1:28">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4"/>
      <c r="AB16" s="174"/>
    </row>
    <row r="17" spans="1:2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4"/>
      <c r="AB17" s="174"/>
    </row>
    <row r="18" spans="1:28">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4"/>
      <c r="AB18" s="174"/>
    </row>
    <row r="19" spans="1:2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4"/>
      <c r="AB19" s="174"/>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4"/>
      <c r="AB20" s="174"/>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4"/>
      <c r="AB21" s="174"/>
    </row>
    <row r="22" spans="1:28">
      <c r="A22" s="303" t="s">
        <v>359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5"/>
      <c r="AB22" s="175"/>
    </row>
    <row r="23" spans="1:28" ht="32.25" customHeight="1">
      <c r="A23" s="305" t="s">
        <v>360</v>
      </c>
      <c r="B23" s="306"/>
      <c r="C23" s="306"/>
      <c r="D23" s="306"/>
      <c r="E23" s="306"/>
      <c r="F23" s="306"/>
      <c r="G23" s="306"/>
      <c r="H23" s="306"/>
      <c r="I23" s="306"/>
      <c r="J23" s="306"/>
      <c r="K23" s="306"/>
      <c r="L23" s="307"/>
      <c r="M23" s="304" t="s">
        <v>361</v>
      </c>
      <c r="N23" s="304"/>
      <c r="O23" s="304"/>
      <c r="P23" s="304"/>
      <c r="Q23" s="304"/>
      <c r="R23" s="304"/>
      <c r="S23" s="304"/>
      <c r="T23" s="304"/>
      <c r="U23" s="304"/>
      <c r="V23" s="304"/>
      <c r="W23" s="304"/>
      <c r="X23" s="304"/>
      <c r="Y23" s="304"/>
      <c r="Z23" s="304"/>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4">
        <v>1</v>
      </c>
      <c r="B26" s="384" t="s">
        <v>492</v>
      </c>
      <c r="C26" s="384" t="s">
        <v>166</v>
      </c>
      <c r="D26" s="384" t="s">
        <v>166</v>
      </c>
      <c r="E26" s="384" t="s">
        <v>166</v>
      </c>
      <c r="F26" s="384" t="s">
        <v>166</v>
      </c>
      <c r="G26" s="384" t="s">
        <v>166</v>
      </c>
      <c r="H26" s="384" t="s">
        <v>166</v>
      </c>
      <c r="I26" s="384" t="s">
        <v>166</v>
      </c>
      <c r="J26" s="384" t="s">
        <v>166</v>
      </c>
      <c r="K26" s="384" t="s">
        <v>166</v>
      </c>
      <c r="L26" s="384" t="s">
        <v>166</v>
      </c>
      <c r="M26" s="384" t="s">
        <v>166</v>
      </c>
      <c r="N26" s="384" t="s">
        <v>166</v>
      </c>
      <c r="O26" s="384" t="s">
        <v>166</v>
      </c>
      <c r="P26" s="384" t="s">
        <v>166</v>
      </c>
      <c r="Q26" s="384" t="s">
        <v>166</v>
      </c>
      <c r="R26" s="384" t="s">
        <v>166</v>
      </c>
      <c r="S26" s="384" t="s">
        <v>166</v>
      </c>
      <c r="T26" s="384" t="s">
        <v>166</v>
      </c>
      <c r="U26" s="384" t="s">
        <v>166</v>
      </c>
      <c r="V26" s="384" t="s">
        <v>166</v>
      </c>
      <c r="W26" s="384" t="s">
        <v>166</v>
      </c>
      <c r="X26" s="384" t="s">
        <v>166</v>
      </c>
      <c r="Y26" s="384" t="s">
        <v>166</v>
      </c>
      <c r="Z26" s="384"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71" t="str">
        <f>T1Year</f>
        <v>Год раскрытия информации: 2026 год</v>
      </c>
      <c r="B5" s="271"/>
      <c r="C5" s="271"/>
      <c r="D5" s="271"/>
      <c r="E5" s="271"/>
      <c r="F5" s="271"/>
      <c r="G5" s="271"/>
      <c r="H5" s="271"/>
      <c r="I5" s="271"/>
      <c r="J5" s="271"/>
      <c r="K5" s="271"/>
      <c r="L5" s="271"/>
      <c r="M5" s="271"/>
      <c r="N5" s="271"/>
      <c r="O5" s="271"/>
      <c r="P5" s="33"/>
      <c r="Q5" s="33"/>
      <c r="R5" s="33"/>
      <c r="S5" s="33"/>
      <c r="T5" s="33"/>
      <c r="U5" s="33"/>
      <c r="V5" s="33"/>
      <c r="W5" s="33"/>
      <c r="X5" s="33"/>
      <c r="Y5" s="33"/>
      <c r="Z5" s="33"/>
      <c r="AA5" s="33"/>
      <c r="AB5" s="33"/>
    </row>
    <row r="6" spans="1:28" s="7" customFormat="1" ht="18.75">
      <c r="A6" s="12"/>
      <c r="B6" s="12"/>
      <c r="L6" s="11"/>
    </row>
    <row r="7" spans="1:28" s="7" customFormat="1" ht="18.75">
      <c r="A7" s="275" t="s">
        <v>5</v>
      </c>
      <c r="B7" s="275"/>
      <c r="C7" s="275"/>
      <c r="D7" s="275"/>
      <c r="E7" s="275"/>
      <c r="F7" s="275"/>
      <c r="G7" s="275"/>
      <c r="H7" s="275"/>
      <c r="I7" s="275"/>
      <c r="J7" s="275"/>
      <c r="K7" s="275"/>
      <c r="L7" s="275"/>
      <c r="M7" s="275"/>
      <c r="N7" s="275"/>
      <c r="O7" s="275"/>
      <c r="P7" s="9"/>
      <c r="Q7" s="9"/>
      <c r="R7" s="9"/>
      <c r="S7" s="9"/>
      <c r="T7" s="9"/>
      <c r="U7" s="9"/>
      <c r="V7" s="9"/>
      <c r="W7" s="9"/>
      <c r="X7" s="9"/>
      <c r="Y7" s="9"/>
      <c r="Z7" s="9"/>
    </row>
    <row r="8" spans="1:28" s="7" customFormat="1" ht="18.75">
      <c r="A8" s="275"/>
      <c r="B8" s="275"/>
      <c r="C8" s="275"/>
      <c r="D8" s="275"/>
      <c r="E8" s="275"/>
      <c r="F8" s="275"/>
      <c r="G8" s="275"/>
      <c r="H8" s="275"/>
      <c r="I8" s="275"/>
      <c r="J8" s="275"/>
      <c r="K8" s="275"/>
      <c r="L8" s="275"/>
      <c r="M8" s="275"/>
      <c r="N8" s="275"/>
      <c r="O8" s="275"/>
      <c r="P8" s="9"/>
      <c r="Q8" s="9"/>
      <c r="R8" s="9"/>
      <c r="S8" s="9"/>
      <c r="T8" s="9"/>
      <c r="U8" s="9"/>
      <c r="V8" s="9"/>
      <c r="W8" s="9"/>
      <c r="X8" s="9"/>
      <c r="Y8" s="9"/>
      <c r="Z8" s="9"/>
    </row>
    <row r="9" spans="1:28" s="7" customFormat="1" ht="18.75">
      <c r="A9" s="286" t="str">
        <f>T1Filial</f>
        <v>Акционерное общество  "ОРЭС-Владимирская область"</v>
      </c>
      <c r="B9" s="286"/>
      <c r="C9" s="286"/>
      <c r="D9" s="286"/>
      <c r="E9" s="286"/>
      <c r="F9" s="286"/>
      <c r="G9" s="286"/>
      <c r="H9" s="286"/>
      <c r="I9" s="286"/>
      <c r="J9" s="286"/>
      <c r="K9" s="286"/>
      <c r="L9" s="286"/>
      <c r="M9" s="286"/>
      <c r="N9" s="286"/>
      <c r="O9" s="286"/>
      <c r="P9" s="9"/>
      <c r="Q9" s="9"/>
      <c r="R9" s="9"/>
      <c r="S9" s="9"/>
      <c r="T9" s="9"/>
      <c r="U9" s="9"/>
      <c r="V9" s="9"/>
      <c r="W9" s="9"/>
      <c r="X9" s="9"/>
      <c r="Y9" s="9"/>
      <c r="Z9" s="9"/>
    </row>
    <row r="10" spans="1:28" s="7" customFormat="1" ht="18.75">
      <c r="A10" s="278" t="s">
        <v>4</v>
      </c>
      <c r="B10" s="278"/>
      <c r="C10" s="278"/>
      <c r="D10" s="278"/>
      <c r="E10" s="278"/>
      <c r="F10" s="278"/>
      <c r="G10" s="278"/>
      <c r="H10" s="278"/>
      <c r="I10" s="278"/>
      <c r="J10" s="278"/>
      <c r="K10" s="278"/>
      <c r="L10" s="278"/>
      <c r="M10" s="278"/>
      <c r="N10" s="278"/>
      <c r="O10" s="278"/>
      <c r="P10" s="9"/>
      <c r="Q10" s="9"/>
      <c r="R10" s="9"/>
      <c r="S10" s="9"/>
      <c r="T10" s="9"/>
      <c r="U10" s="9"/>
      <c r="V10" s="9"/>
      <c r="W10" s="9"/>
      <c r="X10" s="9"/>
      <c r="Y10" s="9"/>
      <c r="Z10" s="9"/>
    </row>
    <row r="11" spans="1:28" s="7" customFormat="1" ht="18.75">
      <c r="A11" s="275"/>
      <c r="B11" s="275"/>
      <c r="C11" s="275"/>
      <c r="D11" s="275"/>
      <c r="E11" s="275"/>
      <c r="F11" s="275"/>
      <c r="G11" s="275"/>
      <c r="H11" s="275"/>
      <c r="I11" s="275"/>
      <c r="J11" s="275"/>
      <c r="K11" s="275"/>
      <c r="L11" s="275"/>
      <c r="M11" s="275"/>
      <c r="N11" s="275"/>
      <c r="O11" s="275"/>
      <c r="P11" s="9"/>
      <c r="Q11" s="9"/>
      <c r="R11" s="9"/>
      <c r="S11" s="9"/>
      <c r="T11" s="9"/>
      <c r="U11" s="9"/>
      <c r="V11" s="9"/>
      <c r="W11" s="9"/>
      <c r="X11" s="9"/>
      <c r="Y11" s="9"/>
      <c r="Z11" s="9"/>
    </row>
    <row r="12" spans="1:28" s="7" customFormat="1" ht="18.75">
      <c r="A12" s="286" t="str">
        <f>T1Code</f>
        <v>ЭL2629_008</v>
      </c>
      <c r="B12" s="286"/>
      <c r="C12" s="286"/>
      <c r="D12" s="286"/>
      <c r="E12" s="286"/>
      <c r="F12" s="286"/>
      <c r="G12" s="286"/>
      <c r="H12" s="286"/>
      <c r="I12" s="286"/>
      <c r="J12" s="286"/>
      <c r="K12" s="286"/>
      <c r="L12" s="286"/>
      <c r="M12" s="286"/>
      <c r="N12" s="286"/>
      <c r="O12" s="286"/>
      <c r="P12" s="9"/>
      <c r="Q12" s="9"/>
      <c r="R12" s="9"/>
      <c r="S12" s="9"/>
      <c r="T12" s="9"/>
      <c r="U12" s="9"/>
      <c r="V12" s="9"/>
      <c r="W12" s="9"/>
      <c r="X12" s="9"/>
      <c r="Y12" s="9"/>
      <c r="Z12" s="9"/>
    </row>
    <row r="13" spans="1:28" s="7" customFormat="1" ht="18.75">
      <c r="A13" s="278" t="s">
        <v>3</v>
      </c>
      <c r="B13" s="278"/>
      <c r="C13" s="278"/>
      <c r="D13" s="278"/>
      <c r="E13" s="278"/>
      <c r="F13" s="278"/>
      <c r="G13" s="278"/>
      <c r="H13" s="278"/>
      <c r="I13" s="278"/>
      <c r="J13" s="278"/>
      <c r="K13" s="278"/>
      <c r="L13" s="278"/>
      <c r="M13" s="278"/>
      <c r="N13" s="278"/>
      <c r="O13" s="278"/>
      <c r="P13" s="9"/>
      <c r="Q13" s="9"/>
      <c r="R13" s="9"/>
      <c r="S13" s="9"/>
      <c r="T13" s="9"/>
      <c r="U13" s="9"/>
      <c r="V13" s="9"/>
      <c r="W13" s="9"/>
      <c r="X13" s="9"/>
      <c r="Y13" s="9"/>
      <c r="Z13" s="9"/>
    </row>
    <row r="14" spans="1:28" s="7" customFormat="1" ht="15.75" customHeight="1">
      <c r="A14" s="282"/>
      <c r="B14" s="282"/>
      <c r="C14" s="282"/>
      <c r="D14" s="282"/>
      <c r="E14" s="282"/>
      <c r="F14" s="282"/>
      <c r="G14" s="282"/>
      <c r="H14" s="282"/>
      <c r="I14" s="282"/>
      <c r="J14" s="282"/>
      <c r="K14" s="282"/>
      <c r="L14" s="282"/>
      <c r="M14" s="282"/>
      <c r="N14" s="282"/>
      <c r="O14" s="282"/>
      <c r="P14" s="3"/>
      <c r="Q14" s="3"/>
      <c r="R14" s="3"/>
      <c r="S14" s="3"/>
      <c r="T14" s="3"/>
      <c r="U14" s="3"/>
      <c r="V14" s="3"/>
      <c r="W14" s="3"/>
      <c r="X14" s="3"/>
      <c r="Y14" s="3"/>
      <c r="Z14" s="3"/>
    </row>
    <row r="15" spans="1:28" s="2" customFormat="1" ht="12">
      <c r="A15" s="286" t="str">
        <f>T1Titul</f>
        <v>Реконструкция ТП-388 ул.Лакина, 191г (Владимир) 1 шт</v>
      </c>
      <c r="B15" s="286"/>
      <c r="C15" s="286"/>
      <c r="D15" s="286"/>
      <c r="E15" s="286"/>
      <c r="F15" s="286"/>
      <c r="G15" s="286"/>
      <c r="H15" s="286"/>
      <c r="I15" s="286"/>
      <c r="J15" s="286"/>
      <c r="K15" s="286"/>
      <c r="L15" s="286"/>
      <c r="M15" s="286"/>
      <c r="N15" s="286"/>
      <c r="O15" s="286"/>
      <c r="P15" s="6"/>
      <c r="Q15" s="6"/>
      <c r="R15" s="6"/>
      <c r="S15" s="6"/>
      <c r="T15" s="6"/>
      <c r="U15" s="6"/>
      <c r="V15" s="6"/>
      <c r="W15" s="6"/>
      <c r="X15" s="6"/>
      <c r="Y15" s="6"/>
      <c r="Z15" s="6"/>
    </row>
    <row r="16" spans="1:28" s="2" customFormat="1" ht="15" customHeight="1">
      <c r="A16" s="278" t="s">
        <v>2</v>
      </c>
      <c r="B16" s="278"/>
      <c r="C16" s="278"/>
      <c r="D16" s="278"/>
      <c r="E16" s="278"/>
      <c r="F16" s="278"/>
      <c r="G16" s="278"/>
      <c r="H16" s="278"/>
      <c r="I16" s="278"/>
      <c r="J16" s="278"/>
      <c r="K16" s="278"/>
      <c r="L16" s="278"/>
      <c r="M16" s="278"/>
      <c r="N16" s="278"/>
      <c r="O16" s="278"/>
      <c r="P16" s="4"/>
      <c r="Q16" s="4"/>
      <c r="R16" s="4"/>
      <c r="S16" s="4"/>
      <c r="T16" s="4"/>
      <c r="U16" s="4"/>
      <c r="V16" s="4"/>
      <c r="W16" s="4"/>
      <c r="X16" s="4"/>
      <c r="Y16" s="4"/>
      <c r="Z16" s="4"/>
    </row>
    <row r="17" spans="1:26" s="2" customFormat="1" ht="15" customHeight="1">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c r="A18" s="308" t="s">
        <v>439</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c r="A19" s="280" t="s">
        <v>1</v>
      </c>
      <c r="B19" s="280" t="s">
        <v>440</v>
      </c>
      <c r="C19" s="280" t="s">
        <v>441</v>
      </c>
      <c r="D19" s="280" t="s">
        <v>442</v>
      </c>
      <c r="E19" s="309" t="s">
        <v>443</v>
      </c>
      <c r="F19" s="310"/>
      <c r="G19" s="310"/>
      <c r="H19" s="310"/>
      <c r="I19" s="311"/>
      <c r="J19" s="280" t="s">
        <v>444</v>
      </c>
      <c r="K19" s="280"/>
      <c r="L19" s="280"/>
      <c r="M19" s="280"/>
      <c r="N19" s="280"/>
      <c r="O19" s="280"/>
      <c r="P19" s="3"/>
      <c r="Q19" s="3"/>
      <c r="R19" s="3"/>
      <c r="S19" s="3"/>
      <c r="T19" s="3"/>
      <c r="U19" s="3"/>
      <c r="V19" s="3"/>
      <c r="W19" s="3"/>
    </row>
    <row r="20" spans="1:26" s="2" customFormat="1" ht="51" customHeight="1">
      <c r="A20" s="280"/>
      <c r="B20" s="280"/>
      <c r="C20" s="280"/>
      <c r="D20" s="280"/>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A4" s="244"/>
      <c r="B4" s="244"/>
      <c r="C4" s="244"/>
      <c r="D4" s="244"/>
      <c r="E4" s="244"/>
      <c r="F4" s="244"/>
      <c r="G4" s="244"/>
      <c r="H4" s="244"/>
      <c r="I4" s="244"/>
      <c r="J4" s="244"/>
      <c r="K4" s="245"/>
    </row>
    <row r="5" spans="1:11">
      <c r="A5" s="313" t="s">
        <v>482</v>
      </c>
      <c r="B5" s="313"/>
      <c r="C5" s="313"/>
      <c r="D5" s="313"/>
      <c r="E5" s="313"/>
      <c r="F5" s="313"/>
      <c r="G5" s="313"/>
      <c r="H5" s="313"/>
      <c r="I5" s="313"/>
      <c r="J5" s="313"/>
      <c r="K5" s="313"/>
    </row>
    <row r="6" spans="1:11">
      <c r="A6" s="314"/>
      <c r="B6" s="314"/>
      <c r="C6" s="314"/>
      <c r="D6" s="314"/>
      <c r="E6" s="314"/>
      <c r="F6" s="314"/>
      <c r="G6" s="314"/>
      <c r="H6" s="314"/>
      <c r="I6" s="314"/>
      <c r="J6" s="244"/>
      <c r="K6" s="244"/>
    </row>
    <row r="7" spans="1:11">
      <c r="A7" s="315" t="s">
        <v>480</v>
      </c>
      <c r="B7" s="315"/>
      <c r="C7" s="315"/>
      <c r="D7" s="315"/>
      <c r="E7" s="315"/>
      <c r="F7" s="315"/>
      <c r="G7" s="315"/>
      <c r="H7" s="315"/>
      <c r="I7" s="315"/>
      <c r="J7" s="244"/>
      <c r="K7" s="246" t="s">
        <v>295</v>
      </c>
    </row>
    <row r="8" spans="1:11">
      <c r="A8" s="315"/>
      <c r="B8" s="315"/>
      <c r="C8" s="315"/>
      <c r="D8" s="315"/>
      <c r="E8" s="315"/>
      <c r="F8" s="315"/>
      <c r="G8" s="315"/>
      <c r="H8" s="315"/>
      <c r="I8" s="315"/>
      <c r="J8" s="244"/>
      <c r="K8" s="246" t="s">
        <v>296</v>
      </c>
    </row>
    <row r="9" spans="1:11">
      <c r="A9" s="315"/>
      <c r="B9" s="315"/>
      <c r="C9" s="315"/>
      <c r="D9" s="315"/>
      <c r="E9" s="315"/>
      <c r="F9" s="315"/>
      <c r="G9" s="315"/>
      <c r="H9" s="315"/>
      <c r="I9" s="315"/>
      <c r="J9" s="244"/>
      <c r="K9" s="246"/>
    </row>
    <row r="10" spans="1:11">
      <c r="A10" s="315"/>
      <c r="B10" s="315"/>
      <c r="C10" s="315"/>
      <c r="D10" s="315"/>
      <c r="E10" s="315"/>
      <c r="F10" s="315"/>
      <c r="G10" s="315"/>
      <c r="H10" s="315"/>
      <c r="I10" s="315"/>
      <c r="J10" s="244"/>
      <c r="K10" s="247" t="s">
        <v>297</v>
      </c>
    </row>
    <row r="11" spans="1:11">
      <c r="A11" s="315"/>
      <c r="B11" s="315"/>
      <c r="C11" s="315"/>
      <c r="D11" s="315"/>
      <c r="E11" s="315"/>
      <c r="F11" s="315"/>
      <c r="G11" s="315"/>
      <c r="H11" s="315"/>
      <c r="I11" s="315"/>
      <c r="J11" s="244"/>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483</v>
      </c>
      <c r="B15" s="134">
        <v>2028</v>
      </c>
    </row>
    <row r="16" spans="1:11" hidden="1">
      <c r="A16" s="222"/>
      <c r="B16" s="252"/>
    </row>
    <row r="17" spans="1:14">
      <c r="A17" s="131" t="s">
        <v>304</v>
      </c>
      <c r="B17" s="251">
        <v>0</v>
      </c>
    </row>
    <row r="18" spans="1:14">
      <c r="A18" s="133" t="s">
        <v>305</v>
      </c>
      <c r="B18" s="134">
        <v>20</v>
      </c>
      <c r="D18" s="126" t="s">
        <v>306</v>
      </c>
    </row>
    <row r="19" spans="1:14" ht="16.5" thickBot="1">
      <c r="A19" s="135" t="s">
        <v>307</v>
      </c>
      <c r="B19" s="253">
        <v>1</v>
      </c>
      <c r="D19" s="312" t="s">
        <v>308</v>
      </c>
      <c r="E19" s="312"/>
      <c r="F19" s="223">
        <f ca="1">IF((B83+B84)&lt;=7,B83+B84,"не окупается")</f>
        <v>2.9366745501593274</v>
      </c>
      <c r="N19" s="136"/>
    </row>
    <row r="20" spans="1:14">
      <c r="A20" s="130" t="s">
        <v>309</v>
      </c>
      <c r="B20" s="134">
        <v>0</v>
      </c>
      <c r="D20" s="312" t="s">
        <v>310</v>
      </c>
      <c r="E20" s="312"/>
      <c r="F20" s="223">
        <f ca="1">IF((B86+B87)&lt;=7,B86+B87,"не окупается")</f>
        <v>5.5630825663511239</v>
      </c>
    </row>
    <row r="21" spans="1:14">
      <c r="A21" s="131" t="s">
        <v>311</v>
      </c>
      <c r="B21" s="251">
        <v>15</v>
      </c>
      <c r="D21" s="312" t="s">
        <v>484</v>
      </c>
      <c r="E21" s="312"/>
      <c r="F21" s="224">
        <f>H80</f>
        <v>144.88620469497408</v>
      </c>
    </row>
    <row r="22" spans="1:14">
      <c r="A22" s="131" t="s">
        <v>312</v>
      </c>
      <c r="B22" s="251">
        <v>2</v>
      </c>
      <c r="D22" s="312" t="s">
        <v>313</v>
      </c>
      <c r="E22" s="312"/>
      <c r="F22" s="225"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6">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48">
        <v>71.108118569799998</v>
      </c>
      <c r="C40" s="249"/>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6" customFormat="1">
      <c r="A41" s="154" t="s">
        <v>486</v>
      </c>
      <c r="B41" s="248">
        <v>500</v>
      </c>
      <c r="C41" s="248">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6" customFormat="1" ht="16.5" thickBot="1">
      <c r="A42" s="229" t="s">
        <v>319</v>
      </c>
      <c r="B42" s="250">
        <f>B30+B40+B41</f>
        <v>14440.616315291112</v>
      </c>
      <c r="C42" s="250">
        <f>C41</f>
        <v>200</v>
      </c>
      <c r="D42" s="230">
        <f>-B64+D41</f>
        <v>3810.154078822778</v>
      </c>
      <c r="E42" s="230">
        <f t="shared" ref="E42:AF42" si="1">-C64+E41</f>
        <v>200</v>
      </c>
      <c r="F42" s="230">
        <f t="shared" si="1"/>
        <v>979.16966724667805</v>
      </c>
      <c r="G42" s="230">
        <f t="shared" si="1"/>
        <v>200</v>
      </c>
      <c r="H42" s="230">
        <f t="shared" si="1"/>
        <v>271.4235643526531</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4" t="s">
        <v>330</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4" t="s">
        <v>331</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1">
        <f>B42*$B$19</f>
        <v>14440.616315291112</v>
      </c>
      <c r="C51" s="231">
        <f>C42*$B$19</f>
        <v>200</v>
      </c>
      <c r="D51" s="231">
        <f>D42*$B$19</f>
        <v>3810.154078822778</v>
      </c>
      <c r="E51" s="231">
        <f t="shared" ref="E51:AF51" si="2">E42*$B$19</f>
        <v>200</v>
      </c>
      <c r="F51" s="231">
        <f t="shared" si="2"/>
        <v>979.16966724667805</v>
      </c>
      <c r="G51" s="231">
        <f t="shared" si="2"/>
        <v>200</v>
      </c>
      <c r="H51" s="231">
        <f t="shared" si="2"/>
        <v>271.4235643526531</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4" t="s">
        <v>335</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0" t="s">
        <v>336</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0" t="s">
        <v>314</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0" t="s">
        <v>302</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0" t="s">
        <v>302</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0" t="s">
        <v>302</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1" t="s">
        <v>487</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6" customFormat="1" ht="14.25">
      <c r="A59" s="162" t="s">
        <v>337</v>
      </c>
      <c r="B59" s="231">
        <f>B51+B52</f>
        <v>14440.616315291112</v>
      </c>
      <c r="C59" s="231">
        <f>C51+C52</f>
        <v>200</v>
      </c>
      <c r="D59" s="231">
        <f>D51+D52</f>
        <v>3810.154078822778</v>
      </c>
      <c r="E59" s="231">
        <f t="shared" ref="E59:AF59" si="9">E51+E52</f>
        <v>200</v>
      </c>
      <c r="F59" s="231">
        <f t="shared" si="9"/>
        <v>979.16966724667805</v>
      </c>
      <c r="G59" s="231">
        <f t="shared" si="9"/>
        <v>200</v>
      </c>
      <c r="H59" s="231">
        <f t="shared" si="9"/>
        <v>271.4235643526531</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0" t="s">
        <v>338</v>
      </c>
      <c r="B60" s="232">
        <v>0</v>
      </c>
      <c r="C60" s="232">
        <f t="shared" ref="C60:AF60" si="10">IF(C39&lt;=$B$18,-$B$14/$B$18,0)</f>
        <v>-693.47540983606564</v>
      </c>
      <c r="D60" s="232">
        <f t="shared" si="10"/>
        <v>-693.47540983606564</v>
      </c>
      <c r="E60" s="232">
        <f t="shared" si="10"/>
        <v>-693.47540983606564</v>
      </c>
      <c r="F60" s="232">
        <f t="shared" si="10"/>
        <v>-693.47540983606564</v>
      </c>
      <c r="G60" s="232">
        <f t="shared" si="10"/>
        <v>-693.47540983606564</v>
      </c>
      <c r="H60" s="232">
        <f t="shared" si="10"/>
        <v>-693.47540983606564</v>
      </c>
      <c r="I60" s="232">
        <f t="shared" si="10"/>
        <v>-693.47540983606564</v>
      </c>
      <c r="J60" s="232">
        <f t="shared" si="10"/>
        <v>-693.47540983606564</v>
      </c>
      <c r="K60" s="232">
        <f t="shared" si="10"/>
        <v>-693.47540983606564</v>
      </c>
      <c r="L60" s="232">
        <f t="shared" si="10"/>
        <v>-693.47540983606564</v>
      </c>
      <c r="M60" s="232">
        <f t="shared" si="10"/>
        <v>-693.47540983606564</v>
      </c>
      <c r="N60" s="232">
        <f t="shared" si="10"/>
        <v>-693.47540983606564</v>
      </c>
      <c r="O60" s="232">
        <f t="shared" si="10"/>
        <v>-693.47540983606564</v>
      </c>
      <c r="P60" s="232">
        <f t="shared" si="10"/>
        <v>-693.47540983606564</v>
      </c>
      <c r="Q60" s="232">
        <f t="shared" si="10"/>
        <v>-693.47540983606564</v>
      </c>
      <c r="R60" s="232">
        <f t="shared" si="10"/>
        <v>-693.47540983606564</v>
      </c>
      <c r="S60" s="232">
        <f t="shared" si="10"/>
        <v>-693.47540983606564</v>
      </c>
      <c r="T60" s="232">
        <f t="shared" si="10"/>
        <v>-693.47540983606564</v>
      </c>
      <c r="U60" s="232">
        <f t="shared" si="10"/>
        <v>-693.47540983606564</v>
      </c>
      <c r="V60" s="232">
        <f t="shared" si="10"/>
        <v>-693.47540983606564</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6" customFormat="1" ht="14.25">
      <c r="A61" s="162" t="s">
        <v>339</v>
      </c>
      <c r="B61" s="231">
        <f>B59+B60</f>
        <v>14440.616315291112</v>
      </c>
      <c r="C61" s="231">
        <f>C59+C60</f>
        <v>-493.47540983606564</v>
      </c>
      <c r="D61" s="231">
        <f>D59+D60</f>
        <v>3116.6786689867122</v>
      </c>
      <c r="E61" s="231">
        <f t="shared" ref="E61:AF61" si="11">E59+E60</f>
        <v>-493.47540983606564</v>
      </c>
      <c r="F61" s="231">
        <f t="shared" si="11"/>
        <v>285.69425741061241</v>
      </c>
      <c r="G61" s="231">
        <f t="shared" si="11"/>
        <v>-493.47540983606564</v>
      </c>
      <c r="H61" s="231">
        <f t="shared" si="11"/>
        <v>-422.05184548341254</v>
      </c>
      <c r="I61" s="231">
        <f t="shared" si="11"/>
        <v>-493.47540983606564</v>
      </c>
      <c r="J61" s="231">
        <f t="shared" si="11"/>
        <v>-493.47540983606564</v>
      </c>
      <c r="K61" s="231">
        <f t="shared" si="11"/>
        <v>-493.47540983606564</v>
      </c>
      <c r="L61" s="231">
        <f t="shared" si="11"/>
        <v>-493.47540983606564</v>
      </c>
      <c r="M61" s="231">
        <f t="shared" si="11"/>
        <v>-493.47540983606564</v>
      </c>
      <c r="N61" s="231">
        <f t="shared" si="11"/>
        <v>-493.47540983606564</v>
      </c>
      <c r="O61" s="231">
        <f t="shared" si="11"/>
        <v>-493.47540983606564</v>
      </c>
      <c r="P61" s="231">
        <f t="shared" si="11"/>
        <v>-493.47540983606564</v>
      </c>
      <c r="Q61" s="231">
        <f t="shared" si="11"/>
        <v>-493.47540983606564</v>
      </c>
      <c r="R61" s="231">
        <f t="shared" si="11"/>
        <v>-493.47540983606564</v>
      </c>
      <c r="S61" s="231">
        <f t="shared" si="11"/>
        <v>-493.47540983606564</v>
      </c>
      <c r="T61" s="231">
        <f t="shared" si="11"/>
        <v>-493.47540983606564</v>
      </c>
      <c r="U61" s="231">
        <f t="shared" si="11"/>
        <v>-493.47540983606564</v>
      </c>
      <c r="V61" s="231">
        <f t="shared" si="11"/>
        <v>-493.47540983606564</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0" t="s">
        <v>340</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6" customFormat="1" ht="14.25">
      <c r="A63" s="162" t="s">
        <v>341</v>
      </c>
      <c r="B63" s="231">
        <f>B61+B62</f>
        <v>14440.616315291112</v>
      </c>
      <c r="C63" s="231">
        <f>C61+C62</f>
        <v>-493.47540983606564</v>
      </c>
      <c r="D63" s="231">
        <f>D61+D62</f>
        <v>3116.6786689867122</v>
      </c>
      <c r="E63" s="231">
        <f t="shared" ref="E63:AF63" si="13">E61+E62</f>
        <v>-493.47540983606564</v>
      </c>
      <c r="F63" s="231">
        <f t="shared" si="13"/>
        <v>285.69425741061241</v>
      </c>
      <c r="G63" s="231">
        <f t="shared" si="13"/>
        <v>-493.47540983606564</v>
      </c>
      <c r="H63" s="231">
        <f t="shared" si="13"/>
        <v>-422.05184548341254</v>
      </c>
      <c r="I63" s="231">
        <f t="shared" si="13"/>
        <v>-493.47540983606564</v>
      </c>
      <c r="J63" s="231">
        <f t="shared" si="13"/>
        <v>-493.47540983606564</v>
      </c>
      <c r="K63" s="231">
        <f t="shared" si="13"/>
        <v>-493.47540983606564</v>
      </c>
      <c r="L63" s="231">
        <f t="shared" si="13"/>
        <v>-493.47540983606564</v>
      </c>
      <c r="M63" s="231">
        <f t="shared" si="13"/>
        <v>-493.47540983606564</v>
      </c>
      <c r="N63" s="231">
        <f t="shared" si="13"/>
        <v>-493.47540983606564</v>
      </c>
      <c r="O63" s="231">
        <f t="shared" si="13"/>
        <v>-493.47540983606564</v>
      </c>
      <c r="P63" s="231">
        <f t="shared" si="13"/>
        <v>-493.47540983606564</v>
      </c>
      <c r="Q63" s="231">
        <f t="shared" si="13"/>
        <v>-493.47540983606564</v>
      </c>
      <c r="R63" s="231">
        <f t="shared" si="13"/>
        <v>-493.47540983606564</v>
      </c>
      <c r="S63" s="231">
        <f t="shared" si="13"/>
        <v>-493.47540983606564</v>
      </c>
      <c r="T63" s="231">
        <f t="shared" si="13"/>
        <v>-493.47540983606564</v>
      </c>
      <c r="U63" s="231">
        <f t="shared" si="13"/>
        <v>-493.47540983606564</v>
      </c>
      <c r="V63" s="231">
        <f t="shared" si="13"/>
        <v>-493.47540983606564</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0" t="s">
        <v>317</v>
      </c>
      <c r="B64" s="232">
        <f>IF(B63&gt;0,-B63*$B$27,0)</f>
        <v>-3610.154078822778</v>
      </c>
      <c r="C64" s="232">
        <f t="shared" ref="C64:AF64" si="14">IF(C63&gt;0,-C63*$B$27,0)</f>
        <v>0</v>
      </c>
      <c r="D64" s="232">
        <f t="shared" si="14"/>
        <v>-779.16966724667805</v>
      </c>
      <c r="E64" s="232">
        <f t="shared" si="14"/>
        <v>0</v>
      </c>
      <c r="F64" s="232">
        <f t="shared" si="14"/>
        <v>-71.423564352653102</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3" t="s">
        <v>342</v>
      </c>
      <c r="B65" s="164">
        <f t="shared" ref="B65:AF65" si="15">B63+B64</f>
        <v>10830.462236468335</v>
      </c>
      <c r="C65" s="164">
        <f>C63+C64</f>
        <v>-493.47540983606564</v>
      </c>
      <c r="D65" s="164">
        <f>D63+D64</f>
        <v>2337.5090017400344</v>
      </c>
      <c r="E65" s="164">
        <f t="shared" si="15"/>
        <v>-493.47540983606564</v>
      </c>
      <c r="F65" s="164">
        <f t="shared" si="15"/>
        <v>214.27069305795931</v>
      </c>
      <c r="G65" s="164">
        <f t="shared" si="15"/>
        <v>-493.47540983606564</v>
      </c>
      <c r="H65" s="164">
        <f t="shared" si="15"/>
        <v>-422.05184548341254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1">
        <f>B61</f>
        <v>14440.616315291112</v>
      </c>
      <c r="C68" s="231">
        <f t="shared" ref="C68:AF68" si="16">C61</f>
        <v>-493.47540983606564</v>
      </c>
      <c r="D68" s="231">
        <f t="shared" si="16"/>
        <v>3116.6786689867122</v>
      </c>
      <c r="E68" s="231">
        <f t="shared" si="16"/>
        <v>-493.47540983606564</v>
      </c>
      <c r="F68" s="231">
        <f t="shared" si="16"/>
        <v>285.69425741061241</v>
      </c>
      <c r="G68" s="231">
        <f t="shared" si="16"/>
        <v>-493.47540983606564</v>
      </c>
      <c r="H68" s="231">
        <f t="shared" si="16"/>
        <v>-422.05184548341254</v>
      </c>
      <c r="I68" s="231">
        <f t="shared" si="16"/>
        <v>-493.47540983606564</v>
      </c>
      <c r="J68" s="231">
        <f t="shared" si="16"/>
        <v>-493.47540983606564</v>
      </c>
      <c r="K68" s="231">
        <f t="shared" si="16"/>
        <v>-493.47540983606564</v>
      </c>
      <c r="L68" s="231">
        <f t="shared" si="16"/>
        <v>-493.47540983606564</v>
      </c>
      <c r="M68" s="231">
        <f t="shared" si="16"/>
        <v>-493.47540983606564</v>
      </c>
      <c r="N68" s="231">
        <f t="shared" si="16"/>
        <v>-493.47540983606564</v>
      </c>
      <c r="O68" s="231">
        <f t="shared" si="16"/>
        <v>-493.47540983606564</v>
      </c>
      <c r="P68" s="231">
        <f t="shared" si="16"/>
        <v>-493.47540983606564</v>
      </c>
      <c r="Q68" s="231">
        <f t="shared" si="16"/>
        <v>-493.47540983606564</v>
      </c>
      <c r="R68" s="231">
        <f t="shared" si="16"/>
        <v>-493.47540983606564</v>
      </c>
      <c r="S68" s="231">
        <f t="shared" si="16"/>
        <v>-493.47540983606564</v>
      </c>
      <c r="T68" s="231">
        <f t="shared" si="16"/>
        <v>-493.47540983606564</v>
      </c>
      <c r="U68" s="231">
        <f t="shared" si="16"/>
        <v>-493.47540983606564</v>
      </c>
      <c r="V68" s="231">
        <f t="shared" si="16"/>
        <v>-493.47540983606564</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8">
        <f t="shared" si="16"/>
        <v>266.40625</v>
      </c>
    </row>
    <row r="69" spans="1:32">
      <c r="A69" s="160" t="s">
        <v>338</v>
      </c>
      <c r="B69" s="232">
        <f>-B60</f>
        <v>0</v>
      </c>
      <c r="C69" s="232">
        <f t="shared" ref="C69:AF69" si="17">-C60</f>
        <v>693.47540983606564</v>
      </c>
      <c r="D69" s="232">
        <f t="shared" si="17"/>
        <v>693.47540983606564</v>
      </c>
      <c r="E69" s="232">
        <f t="shared" si="17"/>
        <v>693.47540983606564</v>
      </c>
      <c r="F69" s="232">
        <f t="shared" si="17"/>
        <v>693.47540983606564</v>
      </c>
      <c r="G69" s="232">
        <f t="shared" si="17"/>
        <v>693.47540983606564</v>
      </c>
      <c r="H69" s="232">
        <f t="shared" si="17"/>
        <v>693.47540983606564</v>
      </c>
      <c r="I69" s="232">
        <f t="shared" si="17"/>
        <v>693.47540983606564</v>
      </c>
      <c r="J69" s="232">
        <f t="shared" si="17"/>
        <v>693.47540983606564</v>
      </c>
      <c r="K69" s="232">
        <f t="shared" si="17"/>
        <v>693.47540983606564</v>
      </c>
      <c r="L69" s="232">
        <f t="shared" si="17"/>
        <v>693.47540983606564</v>
      </c>
      <c r="M69" s="232">
        <f t="shared" si="17"/>
        <v>693.47540983606564</v>
      </c>
      <c r="N69" s="232">
        <f t="shared" si="17"/>
        <v>693.47540983606564</v>
      </c>
      <c r="O69" s="232">
        <f t="shared" si="17"/>
        <v>693.47540983606564</v>
      </c>
      <c r="P69" s="232">
        <f t="shared" si="17"/>
        <v>693.47540983606564</v>
      </c>
      <c r="Q69" s="232">
        <f t="shared" si="17"/>
        <v>693.47540983606564</v>
      </c>
      <c r="R69" s="232">
        <f t="shared" si="17"/>
        <v>693.47540983606564</v>
      </c>
      <c r="S69" s="232">
        <f t="shared" si="17"/>
        <v>693.47540983606564</v>
      </c>
      <c r="T69" s="232">
        <f t="shared" si="17"/>
        <v>693.47540983606564</v>
      </c>
      <c r="U69" s="232">
        <f t="shared" si="17"/>
        <v>693.47540983606564</v>
      </c>
      <c r="V69" s="232">
        <f t="shared" si="17"/>
        <v>693.47540983606564</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9">
        <f t="shared" si="17"/>
        <v>0</v>
      </c>
    </row>
    <row r="70" spans="1:32">
      <c r="A70" s="160" t="s">
        <v>340</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9">
        <f t="shared" si="18"/>
        <v>0</v>
      </c>
    </row>
    <row r="71" spans="1:32">
      <c r="A71" s="160" t="s">
        <v>317</v>
      </c>
      <c r="B71" s="232">
        <f>IF(SUM($B$64:B64)+SUM($A$71:A71)&gt;0,0,SUM($B$64:B64)-SUM($A$71:A71))</f>
        <v>-3610.154078822778</v>
      </c>
      <c r="C71" s="232">
        <f>IF(SUM($B$64:C64)+SUM($A$71:B71)&gt;0,0,SUM($B$64:C64)-SUM($A$71:B71))</f>
        <v>0</v>
      </c>
      <c r="D71" s="232">
        <f>IF(SUM($B$64:D64)+SUM($A$71:C71)&gt;0,0,SUM($B$64:D64)-SUM($A$71:C71))</f>
        <v>-779.16966724667827</v>
      </c>
      <c r="E71" s="232">
        <f>IF(SUM($B$64:E64)+SUM($A$71:D71)&gt;0,0,SUM($B$64:E64)-SUM($A$71:D71))</f>
        <v>0</v>
      </c>
      <c r="F71" s="232">
        <f>IF(SUM($B$64:F64)+SUM($A$71:E71)&gt;0,0,SUM($B$64:F64)-SUM($A$71:E71))</f>
        <v>-71.423564352653557</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9">
        <f>IF(SUM($B$64:AF64)+SUM($A$71:AE71)&gt;0,0,SUM($B$64:AF64)-SUM($A$71:AE71))</f>
        <v>-66.6015625</v>
      </c>
    </row>
    <row r="72" spans="1:32" s="170" customFormat="1">
      <c r="A72" s="161" t="s">
        <v>345</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1">
        <v>0</v>
      </c>
    </row>
    <row r="73" spans="1:32">
      <c r="A73" s="160" t="s">
        <v>346</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9">
        <f t="shared" si="19"/>
        <v>0</v>
      </c>
    </row>
    <row r="74" spans="1:32" s="170" customFormat="1">
      <c r="A74" s="161" t="s">
        <v>347</v>
      </c>
      <c r="B74" s="233">
        <f>-B14</f>
        <v>-13869.508196721312</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1">
        <v>0</v>
      </c>
    </row>
    <row r="75" spans="1:32">
      <c r="A75" s="160" t="s">
        <v>348</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9">
        <f t="shared" si="20"/>
        <v>0</v>
      </c>
    </row>
    <row r="76" spans="1:32" s="126" customFormat="1" ht="14.25">
      <c r="A76" s="162" t="s">
        <v>349</v>
      </c>
      <c r="B76" s="231">
        <f>B51+B64+B74</f>
        <v>-3039.0459602529772</v>
      </c>
      <c r="C76" s="231">
        <f>C51+C64+C74</f>
        <v>200</v>
      </c>
      <c r="D76" s="231">
        <f>D51+D64+D74</f>
        <v>3030.9844115760998</v>
      </c>
      <c r="E76" s="231">
        <f t="shared" ref="E76:AF76" si="21">E51+E64+E74</f>
        <v>200</v>
      </c>
      <c r="F76" s="231">
        <f t="shared" si="21"/>
        <v>907.74610289402494</v>
      </c>
      <c r="G76" s="231">
        <f t="shared" si="21"/>
        <v>200</v>
      </c>
      <c r="H76" s="231">
        <f t="shared" si="21"/>
        <v>271.4235643526531</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6" customFormat="1" ht="14.25">
      <c r="A77" s="162" t="s">
        <v>350</v>
      </c>
      <c r="B77" s="231">
        <f>SUM($B$76:B76)</f>
        <v>-3039.0459602529772</v>
      </c>
      <c r="C77" s="231">
        <f>SUM($B$76:C76)</f>
        <v>-2839.0459602529772</v>
      </c>
      <c r="D77" s="231">
        <f>SUM($B$76:D76)</f>
        <v>191.93845132312254</v>
      </c>
      <c r="E77" s="231">
        <f>SUM($B$76:E76)</f>
        <v>391.93845132312254</v>
      </c>
      <c r="F77" s="231">
        <f>SUM($B$76:F76)</f>
        <v>1299.6845542171475</v>
      </c>
      <c r="G77" s="231">
        <f>SUM($B$76:G76)</f>
        <v>1499.6845542171475</v>
      </c>
      <c r="H77" s="231">
        <f>SUM($B$76:H76)</f>
        <v>1771.1081185698006</v>
      </c>
      <c r="I77" s="231">
        <f>SUM($B$76:I76)</f>
        <v>1971.1081185698006</v>
      </c>
      <c r="J77" s="231">
        <f>SUM($B$76:J76)</f>
        <v>2171.1081185698004</v>
      </c>
      <c r="K77" s="231">
        <f>SUM($B$76:K76)</f>
        <v>2371.1081185698004</v>
      </c>
      <c r="L77" s="231">
        <f>SUM($B$76:L76)</f>
        <v>2571.1081185698004</v>
      </c>
      <c r="M77" s="231">
        <f>SUM($B$76:M76)</f>
        <v>2771.1081185698004</v>
      </c>
      <c r="N77" s="231">
        <f>SUM($B$76:N76)</f>
        <v>2971.1081185698004</v>
      </c>
      <c r="O77" s="231">
        <f>SUM($B$76:O76)</f>
        <v>3171.1081185698004</v>
      </c>
      <c r="P77" s="231">
        <f>SUM($B$76:P76)</f>
        <v>3371.1081185698004</v>
      </c>
      <c r="Q77" s="231">
        <f>SUM($B$76:Q76)</f>
        <v>3571.1081185698004</v>
      </c>
      <c r="R77" s="231">
        <f>SUM($B$76:R76)</f>
        <v>3771.1081185698004</v>
      </c>
      <c r="S77" s="231">
        <f>SUM($B$76:S76)</f>
        <v>3971.1081185698004</v>
      </c>
      <c r="T77" s="231">
        <f>SUM($B$76:T76)</f>
        <v>4171.1081185698004</v>
      </c>
      <c r="U77" s="231">
        <f>SUM($B$76:U76)</f>
        <v>4371.1081185698004</v>
      </c>
      <c r="V77" s="231">
        <f>SUM($B$76:V76)</f>
        <v>4571.1081185698004</v>
      </c>
      <c r="W77" s="231">
        <f>SUM($B$76:W76)</f>
        <v>4721.1081185698004</v>
      </c>
      <c r="X77" s="231">
        <f>SUM($B$76:X76)</f>
        <v>4871.1081185698004</v>
      </c>
      <c r="Y77" s="231">
        <f>SUM($B$76:Y76)</f>
        <v>5058.6081185698004</v>
      </c>
      <c r="Z77" s="231">
        <f>SUM($B$76:Z76)</f>
        <v>5246.1081185698004</v>
      </c>
      <c r="AA77" s="231">
        <f>SUM($B$76:AA76)</f>
        <v>5442.9831185698004</v>
      </c>
      <c r="AB77" s="231">
        <f>SUM($B$76:AB76)</f>
        <v>5639.8581185698004</v>
      </c>
      <c r="AC77" s="231">
        <f>SUM($B$76:AC76)</f>
        <v>5839.0768685698004</v>
      </c>
      <c r="AD77" s="231">
        <f>SUM($B$76:AD76)</f>
        <v>6038.2956185698004</v>
      </c>
      <c r="AE77" s="231">
        <f>SUM($B$76:AE76)</f>
        <v>6238.1003060698004</v>
      </c>
      <c r="AF77" s="168">
        <f>SUM($B$76:AF76)</f>
        <v>6437.9049935698004</v>
      </c>
    </row>
    <row r="78" spans="1:32">
      <c r="A78" s="160" t="s">
        <v>351</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6" customFormat="1" ht="14.25">
      <c r="A79" s="159" t="s">
        <v>352</v>
      </c>
      <c r="B79" s="231">
        <f>B76*B78</f>
        <v>-3039.0459602529772</v>
      </c>
      <c r="C79" s="231">
        <f t="shared" ref="C79:AF79" si="23">C76*C78</f>
        <v>170.77960891469559</v>
      </c>
      <c r="D79" s="231">
        <f t="shared" si="23"/>
        <v>2210.0176433929855</v>
      </c>
      <c r="E79" s="231">
        <f t="shared" si="23"/>
        <v>124.5225634918298</v>
      </c>
      <c r="F79" s="231">
        <f t="shared" si="23"/>
        <v>482.60127970319485</v>
      </c>
      <c r="G79" s="231">
        <f t="shared" si="23"/>
        <v>90.79461486717635</v>
      </c>
      <c r="H79" s="231">
        <f t="shared" si="23"/>
        <v>105.2164545780693</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8">
        <f t="shared" si="23"/>
        <v>1.7489856388190155</v>
      </c>
    </row>
    <row r="80" spans="1:32" s="126" customFormat="1" ht="14.25">
      <c r="A80" s="159" t="s">
        <v>353</v>
      </c>
      <c r="B80" s="231">
        <f>SUM($B$79:B79)</f>
        <v>-3039.0459602529772</v>
      </c>
      <c r="C80" s="231">
        <f>SUM($B$79:C79)</f>
        <v>-2868.2663513382818</v>
      </c>
      <c r="D80" s="231">
        <f>SUM($B$79:D79)</f>
        <v>-658.24870794529625</v>
      </c>
      <c r="E80" s="231">
        <f>SUM($B$79:E79)</f>
        <v>-533.72614445346642</v>
      </c>
      <c r="F80" s="231">
        <f>SUM($B$79:F79)</f>
        <v>-51.12486475027157</v>
      </c>
      <c r="G80" s="231">
        <f>SUM($B$79:G79)</f>
        <v>39.66975011690478</v>
      </c>
      <c r="H80" s="231">
        <f>SUM($B$79:H79)</f>
        <v>144.88620469497408</v>
      </c>
      <c r="I80" s="231">
        <f>SUM($B$79:I79)</f>
        <v>211.08836001295197</v>
      </c>
      <c r="J80" s="231">
        <f>SUM($B$79:J79)</f>
        <v>267.61825098552299</v>
      </c>
      <c r="K80" s="231">
        <f>SUM($B$79:K79)</f>
        <v>315.88901434695327</v>
      </c>
      <c r="L80" s="231">
        <f>SUM($B$79:L79)</f>
        <v>357.10732479134765</v>
      </c>
      <c r="M80" s="231">
        <f>SUM($B$79:M79)</f>
        <v>392.30355948043859</v>
      </c>
      <c r="N80" s="231">
        <f>SUM($B$79:N79)</f>
        <v>422.35755545780256</v>
      </c>
      <c r="O80" s="231">
        <f>SUM($B$79:O79)</f>
        <v>448.02060385449283</v>
      </c>
      <c r="P80" s="231">
        <f>SUM($B$79:P79)</f>
        <v>469.93423069822114</v>
      </c>
      <c r="Q80" s="231">
        <f>SUM($B$79:Q79)</f>
        <v>488.64623380959364</v>
      </c>
      <c r="R80" s="231">
        <f>SUM($B$79:R79)</f>
        <v>504.62437667644747</v>
      </c>
      <c r="S80" s="231">
        <f>SUM($B$79:S79)</f>
        <v>518.26808162636962</v>
      </c>
      <c r="T80" s="231">
        <f>SUM($B$79:T79)</f>
        <v>529.91841460384558</v>
      </c>
      <c r="U80" s="231">
        <f>SUM($B$79:U79)</f>
        <v>539.86661115194227</v>
      </c>
      <c r="V80" s="231">
        <f>SUM($B$79:V79)</f>
        <v>548.36135673139461</v>
      </c>
      <c r="W80" s="231">
        <f>SUM($B$79:W79)</f>
        <v>553.80159171097728</v>
      </c>
      <c r="X80" s="231">
        <f>SUM($B$79:X79)</f>
        <v>558.4469977220632</v>
      </c>
      <c r="Y80" s="231">
        <f>SUM($B$79:Y79)</f>
        <v>563.40537660845837</v>
      </c>
      <c r="Z80" s="231">
        <f>SUM($B$79:Z79)</f>
        <v>567.63932664380559</v>
      </c>
      <c r="AA80" s="231">
        <f>SUM($B$79:AA79)</f>
        <v>571.4354563826106</v>
      </c>
      <c r="AB80" s="231">
        <f>SUM($B$79:AB79)</f>
        <v>574.67696414352349</v>
      </c>
      <c r="AC80" s="231">
        <f>SUM($B$79:AC79)</f>
        <v>577.47783267654279</v>
      </c>
      <c r="AD80" s="231">
        <f>SUM($B$79:AD79)</f>
        <v>579.86948883999537</v>
      </c>
      <c r="AE80" s="231">
        <f>SUM($B$79:AE79)</f>
        <v>581.91772592161635</v>
      </c>
      <c r="AF80" s="168">
        <f>SUM($B$79:AF79)</f>
        <v>583.66671156043537</v>
      </c>
    </row>
    <row r="81" spans="1:32" s="126" customFormat="1" ht="14.25">
      <c r="A81" s="159" t="s">
        <v>354</v>
      </c>
      <c r="B81" s="235">
        <f>IF((ISERR(IRR($B$76:B76))),0,IF(IRR($B$76:B76)&lt;0,0,IRR($B$76:B76)))</f>
        <v>0</v>
      </c>
      <c r="C81" s="235">
        <f>IF((ISERR(IRR($B$76:C76))),0,IF(IRR($B$76:C76)&lt;0,0,IRR($B$76:C76)))</f>
        <v>0</v>
      </c>
      <c r="D81" s="235">
        <f>IF((ISERR(IRR($B$76:D76))),0,IF(IRR($B$76:D76)&lt;0,0,IRR($B$76:D76)))</f>
        <v>3.2119797826916312E-2</v>
      </c>
      <c r="E81" s="235">
        <f>IF((ISERR(IRR($B$76:E76))),0,IF(IRR($B$76:E76)&lt;0,0,IRR($B$76:E76)))</f>
        <v>6.2643224371195946E-2</v>
      </c>
      <c r="F81" s="235">
        <f>IF((ISERR(IRR($B$76:F76))),0,IF(IRR($B$76:F76)&lt;0,0,IRR($B$76:F76)))</f>
        <v>0.162530179025792</v>
      </c>
      <c r="G81" s="235">
        <f>IF((ISERR(IRR($B$76:G76))),0,IF(IRR($B$76:G76)&lt;0,0,IRR($B$76:G76)))</f>
        <v>0.17748628249719622</v>
      </c>
      <c r="H81" s="235">
        <f>IF((ISERR(IRR($B$76:H76))),0,IF(IRR($B$76:H76)&lt;0,0,IRR($B$76:H76)))</f>
        <v>0.19316572579492805</v>
      </c>
      <c r="I81" s="235">
        <f>IF((ISERR(IRR($B$76:I76))),0,IF(IRR($B$76:I76)&lt;0,0,IRR($B$76:I76)))</f>
        <v>0.20201392481009245</v>
      </c>
      <c r="J81" s="235">
        <f>IF((ISERR(IRR($B$76:J76))),0,IF(IRR($B$76:J76)&lt;0,0,IRR($B$76:J76)))</f>
        <v>0.20887674750080118</v>
      </c>
      <c r="K81" s="235">
        <f>IF((ISERR(IRR($B$76:K76))),0,IF(IRR($B$76:K76)&lt;0,0,IRR($B$76:K76)))</f>
        <v>0.21420624874474556</v>
      </c>
      <c r="L81" s="235">
        <f>IF((ISERR(IRR($B$76:L76))),0,IF(IRR($B$76:L76)&lt;0,0,IRR($B$76:L76)))</f>
        <v>0.21835681592362507</v>
      </c>
      <c r="M81" s="235">
        <f>IF((ISERR(IRR($B$76:M76))),0,IF(IRR($B$76:M76)&lt;0,0,IRR($B$76:M76)))</f>
        <v>0.22160080319462402</v>
      </c>
      <c r="N81" s="235">
        <f>IF((ISERR(IRR($B$76:N76))),0,IF(IRR($B$76:N76)&lt;0,0,IRR($B$76:N76)))</f>
        <v>0.22414583763765039</v>
      </c>
      <c r="O81" s="235">
        <f>IF((ISERR(IRR($B$76:O76))),0,IF(IRR($B$76:O76)&lt;0,0,IRR($B$76:O76)))</f>
        <v>0.22614994141743075</v>
      </c>
      <c r="P81" s="235">
        <f>IF((ISERR(IRR($B$76:P76))),0,IF(IRR($B$76:P76)&lt;0,0,IRR($B$76:P76)))</f>
        <v>0.22773360660574488</v>
      </c>
      <c r="Q81" s="235">
        <f>IF((ISERR(IRR($B$76:Q76))),0,IF(IRR($B$76:Q76)&lt;0,0,IRR($B$76:Q76)))</f>
        <v>0.22898905011636186</v>
      </c>
      <c r="R81" s="235">
        <f>IF((ISERR(IRR($B$76:R76))),0,IF(IRR($B$76:R76)&lt;0,0,IRR($B$76:R76)))</f>
        <v>0.22998717466973931</v>
      </c>
      <c r="S81" s="235">
        <f>IF((ISERR(IRR($B$76:S76))),0,IF(IRR($B$76:S76)&lt;0,0,IRR($B$76:S76)))</f>
        <v>0.23078276490350494</v>
      </c>
      <c r="T81" s="235">
        <f>IF((ISERR(IRR($B$76:T76))),0,IF(IRR($B$76:T76)&lt;0,0,IRR($B$76:T76)))</f>
        <v>0.23141836072345393</v>
      </c>
      <c r="U81" s="235">
        <f>IF((ISERR(IRR($B$76:U76))),0,IF(IRR($B$76:U76)&lt;0,0,IRR($B$76:U76)))</f>
        <v>0.23192715098019187</v>
      </c>
      <c r="V81" s="235">
        <f>IF((ISERR(IRR($B$76:V76))),0,IF(IRR($B$76:V76)&lt;0,0,IRR($B$76:V76)))</f>
        <v>0.23233514407513484</v>
      </c>
      <c r="W81" s="235">
        <f>IF((ISERR(IRR($B$76:W76))),0,IF(IRR($B$76:W76)&lt;0,0,IRR($B$76:W76)))</f>
        <v>0.23258118127029948</v>
      </c>
      <c r="X81" s="235">
        <f>IF((ISERR(IRR($B$76:X76))),0,IF(IRR($B$76:X76)&lt;0,0,IRR($B$76:X76)))</f>
        <v>0.2327794782985578</v>
      </c>
      <c r="Y81" s="235">
        <f>IF((ISERR(IRR($B$76:Y76))),0,IF(IRR($B$76:Y76)&lt;0,0,IRR($B$76:Y76)))</f>
        <v>0.23297929259457331</v>
      </c>
      <c r="Z81" s="235">
        <f>IF((ISERR(IRR($B$76:Z76))),0,IF(IRR($B$76:Z76)&lt;0,0,IRR($B$76:Z76)))</f>
        <v>0.23314039216833266</v>
      </c>
      <c r="AA81" s="235">
        <f>IF((ISERR(IRR($B$76:AA76))),0,IF(IRR($B$76:AA76)&lt;0,0,IRR($B$76:AA76)))</f>
        <v>0.23327686432421779</v>
      </c>
      <c r="AB81" s="235">
        <f>IF((ISERR(IRR($B$76:AB76))),0,IF(IRR($B$76:AB76)&lt;0,0,IRR($B$76:AB76)))</f>
        <v>0.23338703199448013</v>
      </c>
      <c r="AC81" s="235">
        <f>IF((ISERR(IRR($B$76:AC76))),0,IF(IRR($B$76:AC76)&lt;0,0,IRR($B$76:AC76)))</f>
        <v>0.23347707693653083</v>
      </c>
      <c r="AD81" s="235">
        <f>IF((ISERR(IRR($B$76:AD76))),0,IF(IRR($B$76:AD76)&lt;0,0,IRR($B$76:AD76)))</f>
        <v>0.23354984530914749</v>
      </c>
      <c r="AE81" s="235">
        <f>IF((ISERR(IRR($B$76:AE76))),0,IF(IRR($B$76:AE76)&lt;0,0,IRR($B$76:AE76)))</f>
        <v>0.23360885107504686</v>
      </c>
      <c r="AF81" s="172">
        <f>IF((ISERR(IRR($B$76:AF76))),0,IF(IRR($B$76:AF76)&lt;0,0,IRR($B$76:AF76)))</f>
        <v>0.23365657485963415</v>
      </c>
    </row>
    <row r="82" spans="1:32" s="126" customFormat="1" ht="14.25">
      <c r="A82" s="159" t="s">
        <v>355</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6" customFormat="1" ht="15">
      <c r="A83" s="237" t="s">
        <v>488</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6" customFormat="1" ht="15">
      <c r="A84" s="238" t="s">
        <v>489</v>
      </c>
      <c r="B84" s="239">
        <f ca="1">IFERROR(IF(B83=0,IFERROR(IF(-B74/(B59+B64)=0,0.01,-B74/(B59+B64)),0.01),-OFFSET(B77,0,B83-1)/(-OFFSET(B77,0,B83-1)+OFFSET(B77,0,B83))),0)</f>
        <v>0.93667455015932755</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6" customFormat="1" ht="14.25">
      <c r="A85" s="240" t="s">
        <v>356</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6" customFormat="1" ht="15">
      <c r="A86" s="237" t="s">
        <v>488</v>
      </c>
      <c r="B86" s="236">
        <f>IFERROR(MATCH(-1,B85:AF85),0)</f>
        <v>5</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6" customFormat="1" thickBot="1">
      <c r="A87" s="241" t="s">
        <v>489</v>
      </c>
      <c r="B87" s="165">
        <f ca="1">IFERROR(IF(B86=0,IFERROR(IF(-B74/(B59+B64)=0,0.01,-B74/(B59+B64)),0.01),-OFFSET(B80,0,B86-1)/(-OFFSET(B80,0,B86-1)+OFFSET(B80,0,B86))),0)</f>
        <v>0.56308256635112397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2">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3">
        <f>B77</f>
        <v>-3039.0459602529772</v>
      </c>
      <c r="C90" s="243">
        <f t="shared" ref="C90:Q90" si="27">C77</f>
        <v>-2839.0459602529772</v>
      </c>
      <c r="D90" s="243">
        <f t="shared" si="27"/>
        <v>191.93845132312254</v>
      </c>
      <c r="E90" s="243">
        <f t="shared" si="27"/>
        <v>391.93845132312254</v>
      </c>
      <c r="F90" s="243">
        <f t="shared" si="27"/>
        <v>1299.6845542171475</v>
      </c>
      <c r="G90" s="243">
        <f t="shared" si="27"/>
        <v>1499.6845542171475</v>
      </c>
      <c r="H90" s="243">
        <f t="shared" si="27"/>
        <v>1771.1081185698006</v>
      </c>
      <c r="I90" s="243">
        <f t="shared" si="27"/>
        <v>1971.1081185698006</v>
      </c>
      <c r="J90" s="243">
        <f t="shared" si="27"/>
        <v>2171.1081185698004</v>
      </c>
      <c r="K90" s="243">
        <f t="shared" si="27"/>
        <v>2371.1081185698004</v>
      </c>
      <c r="L90" s="243">
        <f t="shared" si="27"/>
        <v>2571.1081185698004</v>
      </c>
      <c r="M90" s="243">
        <f t="shared" si="27"/>
        <v>2771.1081185698004</v>
      </c>
      <c r="N90" s="243">
        <f t="shared" si="27"/>
        <v>2971.1081185698004</v>
      </c>
      <c r="O90" s="243">
        <f t="shared" si="27"/>
        <v>3171.1081185698004</v>
      </c>
      <c r="P90" s="243">
        <f t="shared" si="27"/>
        <v>3371.1081185698004</v>
      </c>
      <c r="Q90" s="243">
        <f t="shared" si="27"/>
        <v>3571.1081185698004</v>
      </c>
    </row>
    <row r="91" spans="1:32" s="173" customFormat="1" ht="36.75" customHeight="1"/>
    <row r="92" spans="1:32" s="173" customFormat="1" ht="36.75" customHeight="1">
      <c r="A92" s="173" t="s">
        <v>358</v>
      </c>
      <c r="B92" s="243">
        <f>B80</f>
        <v>-3039.0459602529772</v>
      </c>
      <c r="C92" s="243">
        <f t="shared" ref="C92:Q92" si="28">C80</f>
        <v>-2868.2663513382818</v>
      </c>
      <c r="D92" s="243">
        <f t="shared" si="28"/>
        <v>-658.24870794529625</v>
      </c>
      <c r="E92" s="243">
        <f t="shared" si="28"/>
        <v>-533.72614445346642</v>
      </c>
      <c r="F92" s="243">
        <f t="shared" si="28"/>
        <v>-51.12486475027157</v>
      </c>
      <c r="G92" s="243">
        <f t="shared" si="28"/>
        <v>39.66975011690478</v>
      </c>
      <c r="H92" s="243">
        <f t="shared" si="28"/>
        <v>144.88620469497408</v>
      </c>
      <c r="I92" s="243">
        <f t="shared" si="28"/>
        <v>211.08836001295197</v>
      </c>
      <c r="J92" s="243">
        <f t="shared" si="28"/>
        <v>267.61825098552299</v>
      </c>
      <c r="K92" s="243">
        <f t="shared" si="28"/>
        <v>315.88901434695327</v>
      </c>
      <c r="L92" s="243">
        <f t="shared" si="28"/>
        <v>357.10732479134765</v>
      </c>
      <c r="M92" s="243">
        <f t="shared" si="28"/>
        <v>392.30355948043859</v>
      </c>
      <c r="N92" s="243">
        <f t="shared" si="28"/>
        <v>422.35755545780256</v>
      </c>
      <c r="O92" s="243">
        <f t="shared" si="28"/>
        <v>448.02060385449283</v>
      </c>
      <c r="P92" s="243">
        <f t="shared" si="28"/>
        <v>469.93423069822114</v>
      </c>
      <c r="Q92" s="243">
        <f t="shared" si="28"/>
        <v>488.64623380959364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71" t="str">
        <f>T1Year</f>
        <v>Год раскрытия информации: 2026 год</v>
      </c>
      <c r="B5" s="271"/>
      <c r="C5" s="271"/>
      <c r="D5" s="271"/>
      <c r="E5" s="271"/>
      <c r="F5" s="271"/>
      <c r="G5" s="271"/>
      <c r="H5" s="271"/>
      <c r="I5" s="271"/>
      <c r="J5" s="271"/>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9" t="s">
        <v>5</v>
      </c>
      <c r="B7" s="329"/>
      <c r="C7" s="329"/>
      <c r="D7" s="329"/>
      <c r="E7" s="329"/>
      <c r="F7" s="329"/>
      <c r="G7" s="329"/>
      <c r="H7" s="329"/>
      <c r="I7" s="329"/>
      <c r="J7" s="329"/>
    </row>
    <row r="8" spans="1:42">
      <c r="A8" s="330"/>
      <c r="B8" s="330"/>
      <c r="C8" s="330"/>
      <c r="D8" s="330"/>
      <c r="E8" s="330"/>
      <c r="F8" s="330"/>
      <c r="G8" s="330"/>
      <c r="H8" s="330"/>
      <c r="I8" s="330"/>
      <c r="J8" s="330"/>
    </row>
    <row r="9" spans="1:42">
      <c r="A9" s="279" t="str">
        <f>T1Filial</f>
        <v>Акционерное общество  "ОРЭС-Владимирская область"</v>
      </c>
      <c r="B9" s="279"/>
      <c r="C9" s="279"/>
      <c r="D9" s="279"/>
      <c r="E9" s="279"/>
      <c r="F9" s="279"/>
      <c r="G9" s="279"/>
      <c r="H9" s="279"/>
      <c r="I9" s="279"/>
      <c r="J9" s="279"/>
    </row>
    <row r="10" spans="1:42">
      <c r="A10" s="272" t="s">
        <v>4</v>
      </c>
      <c r="B10" s="272"/>
      <c r="C10" s="272"/>
      <c r="D10" s="272"/>
      <c r="E10" s="272"/>
      <c r="F10" s="272"/>
      <c r="G10" s="272"/>
      <c r="H10" s="272"/>
      <c r="I10" s="272"/>
      <c r="J10" s="272"/>
    </row>
    <row r="11" spans="1:42" ht="18.75">
      <c r="A11" s="275"/>
      <c r="B11" s="275"/>
      <c r="C11" s="275"/>
      <c r="D11" s="275"/>
      <c r="E11" s="275"/>
      <c r="F11" s="275"/>
      <c r="G11" s="275"/>
      <c r="H11" s="275"/>
      <c r="I11" s="275"/>
      <c r="J11" s="275"/>
    </row>
    <row r="12" spans="1:42">
      <c r="A12" s="277" t="str">
        <f>T1Code</f>
        <v>ЭL2629_008</v>
      </c>
      <c r="B12" s="277"/>
      <c r="C12" s="277"/>
      <c r="D12" s="277"/>
      <c r="E12" s="277"/>
      <c r="F12" s="277"/>
      <c r="G12" s="277"/>
      <c r="H12" s="277"/>
      <c r="I12" s="277"/>
      <c r="J12" s="277"/>
    </row>
    <row r="13" spans="1:42">
      <c r="A13" s="272" t="s">
        <v>3</v>
      </c>
      <c r="B13" s="272"/>
      <c r="C13" s="272"/>
      <c r="D13" s="272"/>
      <c r="E13" s="272"/>
      <c r="F13" s="272"/>
      <c r="G13" s="272"/>
      <c r="H13" s="272"/>
      <c r="I13" s="272"/>
      <c r="J13" s="272"/>
    </row>
    <row r="14" spans="1:42" ht="18.75">
      <c r="A14" s="282"/>
      <c r="B14" s="282"/>
      <c r="C14" s="282"/>
      <c r="D14" s="282"/>
      <c r="E14" s="282"/>
      <c r="F14" s="282"/>
      <c r="G14" s="282"/>
      <c r="H14" s="282"/>
      <c r="I14" s="282"/>
      <c r="J14" s="282"/>
    </row>
    <row r="15" spans="1:42" ht="63" customHeight="1">
      <c r="A15" s="279" t="str">
        <f>T1Titul</f>
        <v>Реконструкция ТП-388 ул.Лакина, 191г (Владимир) 1 шт</v>
      </c>
      <c r="B15" s="279"/>
      <c r="C15" s="279"/>
      <c r="D15" s="279"/>
      <c r="E15" s="279"/>
      <c r="F15" s="279"/>
      <c r="G15" s="279"/>
      <c r="H15" s="279"/>
      <c r="I15" s="279"/>
      <c r="J15" s="279"/>
    </row>
    <row r="16" spans="1:42">
      <c r="A16" s="272" t="s">
        <v>2</v>
      </c>
      <c r="B16" s="272"/>
      <c r="C16" s="272"/>
      <c r="D16" s="272"/>
      <c r="E16" s="272"/>
      <c r="F16" s="272"/>
      <c r="G16" s="272"/>
      <c r="H16" s="272"/>
      <c r="I16" s="272"/>
      <c r="J16" s="272"/>
    </row>
    <row r="17" spans="1:10" ht="15.75" customHeight="1">
      <c r="J17" s="34"/>
    </row>
    <row r="18" spans="1:10">
      <c r="I18" s="32"/>
    </row>
    <row r="19" spans="1:10" ht="15.75" customHeight="1">
      <c r="A19" s="328" t="s">
        <v>201</v>
      </c>
      <c r="B19" s="328"/>
      <c r="C19" s="328"/>
      <c r="D19" s="328"/>
      <c r="E19" s="328"/>
      <c r="F19" s="328"/>
      <c r="G19" s="328"/>
      <c r="H19" s="328"/>
      <c r="I19" s="328"/>
      <c r="J19" s="328"/>
    </row>
    <row r="20" spans="1:10" ht="16.5" thickBot="1">
      <c r="A20" s="25"/>
      <c r="B20" s="25"/>
    </row>
    <row r="21" spans="1:10" ht="28.5" customHeight="1">
      <c r="A21" s="321" t="s">
        <v>154</v>
      </c>
      <c r="B21" s="323" t="s">
        <v>153</v>
      </c>
      <c r="C21" s="325" t="s">
        <v>167</v>
      </c>
      <c r="D21" s="325"/>
      <c r="E21" s="325"/>
      <c r="F21" s="325"/>
      <c r="G21" s="323" t="s">
        <v>152</v>
      </c>
      <c r="H21" s="326" t="s">
        <v>169</v>
      </c>
      <c r="I21" s="323" t="s">
        <v>151</v>
      </c>
      <c r="J21" s="316" t="s">
        <v>168</v>
      </c>
    </row>
    <row r="22" spans="1:10" ht="58.5" customHeight="1">
      <c r="A22" s="322"/>
      <c r="B22" s="324"/>
      <c r="C22" s="318" t="s">
        <v>0</v>
      </c>
      <c r="D22" s="318"/>
      <c r="E22" s="319" t="s">
        <v>283</v>
      </c>
      <c r="F22" s="320"/>
      <c r="G22" s="324"/>
      <c r="H22" s="327"/>
      <c r="I22" s="324"/>
      <c r="J22" s="317"/>
    </row>
    <row r="23" spans="1:10" ht="31.5">
      <c r="A23" s="322"/>
      <c r="B23" s="324"/>
      <c r="C23" s="203" t="s">
        <v>150</v>
      </c>
      <c r="D23" s="203" t="s">
        <v>149</v>
      </c>
      <c r="E23" s="203" t="s">
        <v>150</v>
      </c>
      <c r="F23" s="203" t="s">
        <v>149</v>
      </c>
      <c r="G23" s="324"/>
      <c r="H23" s="318"/>
      <c r="I23" s="324"/>
      <c r="J23" s="317"/>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4" t="s">
        <v>460</v>
      </c>
      <c r="C26" s="208" t="s">
        <v>220</v>
      </c>
      <c r="D26" s="208" t="s">
        <v>220</v>
      </c>
      <c r="E26" s="207">
        <v>46767</v>
      </c>
      <c r="F26" s="207">
        <v>46797</v>
      </c>
      <c r="G26" s="208" t="s">
        <v>220</v>
      </c>
      <c r="H26" s="208" t="s">
        <v>220</v>
      </c>
      <c r="I26" s="208" t="s">
        <v>220</v>
      </c>
      <c r="J26" s="109" t="s">
        <v>220</v>
      </c>
    </row>
    <row r="27" spans="1:10" ht="31.5">
      <c r="A27" s="108" t="s">
        <v>146</v>
      </c>
      <c r="B27" s="254" t="s">
        <v>174</v>
      </c>
      <c r="C27" s="208" t="s">
        <v>220</v>
      </c>
      <c r="D27" s="208" t="s">
        <v>220</v>
      </c>
      <c r="E27" s="207">
        <v>46797</v>
      </c>
      <c r="F27" s="207">
        <v>46804</v>
      </c>
      <c r="G27" s="208" t="s">
        <v>220</v>
      </c>
      <c r="H27" s="208" t="s">
        <v>220</v>
      </c>
      <c r="I27" s="208" t="s">
        <v>220</v>
      </c>
      <c r="J27" s="109" t="s">
        <v>220</v>
      </c>
    </row>
    <row r="28" spans="1:10" ht="31.5">
      <c r="A28" s="108" t="s">
        <v>145</v>
      </c>
      <c r="B28" s="254" t="s">
        <v>461</v>
      </c>
      <c r="C28" s="208" t="s">
        <v>220</v>
      </c>
      <c r="D28" s="208" t="s">
        <v>220</v>
      </c>
      <c r="E28" s="207">
        <v>46804</v>
      </c>
      <c r="F28" s="207">
        <v>46865</v>
      </c>
      <c r="G28" s="208" t="s">
        <v>220</v>
      </c>
      <c r="H28" s="208" t="s">
        <v>220</v>
      </c>
      <c r="I28" s="208" t="s">
        <v>220</v>
      </c>
      <c r="J28" s="109" t="s">
        <v>220</v>
      </c>
    </row>
    <row r="29" spans="1:10" ht="31.5">
      <c r="A29" s="108" t="s">
        <v>144</v>
      </c>
      <c r="B29" s="254"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5" t="s">
        <v>463</v>
      </c>
      <c r="C31" s="208" t="s">
        <v>220</v>
      </c>
      <c r="D31" s="208" t="s">
        <v>220</v>
      </c>
      <c r="E31" s="207">
        <v>46874</v>
      </c>
      <c r="F31" s="207">
        <v>46904</v>
      </c>
      <c r="G31" s="208" t="s">
        <v>220</v>
      </c>
      <c r="H31" s="208">
        <v>0</v>
      </c>
      <c r="I31" s="208" t="s">
        <v>220</v>
      </c>
      <c r="J31" s="109" t="s">
        <v>220</v>
      </c>
    </row>
    <row r="32" spans="1:10" ht="47.25">
      <c r="A32" s="108" t="s">
        <v>141</v>
      </c>
      <c r="B32" s="255" t="s">
        <v>464</v>
      </c>
      <c r="C32" s="208" t="s">
        <v>220</v>
      </c>
      <c r="D32" s="208" t="s">
        <v>220</v>
      </c>
      <c r="E32" s="207">
        <v>46865</v>
      </c>
      <c r="F32" s="207">
        <v>46895</v>
      </c>
      <c r="G32" s="208">
        <v>0</v>
      </c>
      <c r="H32" s="208">
        <v>0</v>
      </c>
      <c r="I32" s="208" t="s">
        <v>220</v>
      </c>
      <c r="J32" s="109" t="s">
        <v>220</v>
      </c>
    </row>
    <row r="33" spans="1:10" ht="31.5">
      <c r="A33" s="108" t="s">
        <v>465</v>
      </c>
      <c r="B33" s="255"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5" t="s">
        <v>467</v>
      </c>
      <c r="C35" s="208" t="s">
        <v>220</v>
      </c>
      <c r="D35" s="208" t="s">
        <v>220</v>
      </c>
      <c r="E35" s="207">
        <v>46902</v>
      </c>
      <c r="F35" s="207">
        <v>46996</v>
      </c>
      <c r="G35" s="208" t="s">
        <v>220</v>
      </c>
      <c r="H35" s="208">
        <v>0</v>
      </c>
      <c r="I35" s="208" t="s">
        <v>220</v>
      </c>
      <c r="J35" s="109" t="s">
        <v>220</v>
      </c>
    </row>
    <row r="36" spans="1:10">
      <c r="A36" s="108" t="s">
        <v>139</v>
      </c>
      <c r="B36" s="255"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5" t="s">
        <v>469</v>
      </c>
      <c r="C38" s="208" t="s">
        <v>220</v>
      </c>
      <c r="D38" s="208" t="s">
        <v>220</v>
      </c>
      <c r="E38" s="207">
        <v>46966</v>
      </c>
      <c r="F38" s="207">
        <v>47087</v>
      </c>
      <c r="G38" s="208" t="s">
        <v>220</v>
      </c>
      <c r="H38" s="208">
        <v>0</v>
      </c>
      <c r="I38" s="208" t="s">
        <v>220</v>
      </c>
      <c r="J38" s="109" t="s">
        <v>220</v>
      </c>
    </row>
    <row r="39" spans="1:10">
      <c r="A39" s="108" t="s">
        <v>136</v>
      </c>
      <c r="B39" s="255" t="s">
        <v>470</v>
      </c>
      <c r="C39" s="208" t="s">
        <v>220</v>
      </c>
      <c r="D39" s="208" t="s">
        <v>220</v>
      </c>
      <c r="E39" s="207">
        <v>46966</v>
      </c>
      <c r="F39" s="207">
        <v>47117</v>
      </c>
      <c r="G39" s="208" t="s">
        <v>220</v>
      </c>
      <c r="H39" s="208">
        <v>0</v>
      </c>
      <c r="I39" s="208"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D19" zoomScale="70" zoomScaleNormal="70" zoomScaleSheetLayoutView="70" workbookViewId="0">
      <selection activeCell="Q24" sqref="Q24"/>
    </sheetView>
  </sheetViews>
  <sheetFormatPr defaultRowHeight="15.75"/>
  <cols>
    <col min="1" max="1" width="15.140625" style="22" customWidth="1"/>
    <col min="2" max="2" width="48.140625" style="22" customWidth="1"/>
    <col min="3" max="15" width="15.140625" style="22" customWidth="1"/>
    <col min="16" max="19" width="15.140625" style="258" customWidth="1"/>
    <col min="20" max="25" width="15.140625" style="22" customWidth="1"/>
    <col min="26" max="16384" width="9.140625" style="22"/>
  </cols>
  <sheetData>
    <row r="4" spans="1:25"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6" spans="1:25">
      <c r="A6" s="329" t="s">
        <v>5</v>
      </c>
      <c r="B6" s="329"/>
      <c r="C6" s="329"/>
      <c r="D6" s="329"/>
      <c r="E6" s="329"/>
      <c r="F6" s="329"/>
      <c r="G6" s="329"/>
      <c r="H6" s="329"/>
      <c r="I6" s="329"/>
      <c r="J6" s="329"/>
      <c r="K6" s="329"/>
      <c r="L6" s="329"/>
      <c r="M6" s="329"/>
      <c r="N6" s="329"/>
      <c r="O6" s="329"/>
      <c r="P6" s="329"/>
      <c r="Q6" s="329"/>
      <c r="R6" s="329"/>
      <c r="S6" s="329"/>
      <c r="T6" s="329"/>
      <c r="U6" s="329"/>
      <c r="V6" s="329"/>
      <c r="W6" s="329"/>
      <c r="X6" s="329"/>
      <c r="Y6" s="329"/>
    </row>
    <row r="7" spans="1:25" ht="18.75">
      <c r="A7" s="9"/>
      <c r="B7" s="9"/>
      <c r="C7" s="9"/>
      <c r="D7" s="9"/>
      <c r="E7" s="9"/>
      <c r="F7" s="9"/>
      <c r="G7" s="9"/>
      <c r="H7" s="9"/>
      <c r="I7" s="9"/>
      <c r="J7" s="31"/>
      <c r="K7" s="31"/>
      <c r="L7" s="31"/>
      <c r="M7" s="31"/>
      <c r="N7" s="31"/>
      <c r="O7" s="31"/>
      <c r="P7" s="256"/>
      <c r="Q7" s="256"/>
      <c r="R7" s="256"/>
      <c r="S7" s="256"/>
      <c r="T7" s="31"/>
      <c r="U7" s="31"/>
      <c r="V7" s="31"/>
      <c r="W7" s="31"/>
      <c r="X7" s="31"/>
      <c r="Y7" s="31"/>
    </row>
    <row r="8" spans="1:25">
      <c r="A8" s="286" t="str">
        <f>T1Filial</f>
        <v>Акционерное общество  "ОРЭС-Владимирская область"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5" ht="18.75" customHeight="1">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c r="A10" s="9"/>
      <c r="B10" s="9"/>
      <c r="C10" s="9"/>
      <c r="D10" s="9"/>
      <c r="E10" s="9"/>
      <c r="F10" s="9"/>
      <c r="G10" s="9"/>
      <c r="H10" s="9"/>
      <c r="I10" s="9"/>
      <c r="J10" s="31"/>
      <c r="K10" s="31"/>
      <c r="L10" s="31"/>
      <c r="M10" s="31"/>
      <c r="N10" s="31"/>
      <c r="O10" s="31"/>
      <c r="P10" s="256"/>
      <c r="Q10" s="256"/>
      <c r="R10" s="256"/>
      <c r="S10" s="256"/>
      <c r="T10" s="31"/>
      <c r="U10" s="31"/>
      <c r="V10" s="31"/>
      <c r="W10" s="31"/>
      <c r="X10" s="31"/>
      <c r="Y10" s="31"/>
    </row>
    <row r="11" spans="1:25">
      <c r="A11" s="301" t="str">
        <f>T1Code</f>
        <v>ЭL2629_008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c r="A13" s="8"/>
      <c r="B13" s="8"/>
      <c r="C13" s="8"/>
      <c r="D13" s="8"/>
      <c r="E13" s="8"/>
      <c r="F13" s="8"/>
      <c r="G13" s="8"/>
      <c r="H13" s="8"/>
      <c r="I13" s="8"/>
      <c r="J13" s="30"/>
      <c r="K13" s="30"/>
      <c r="L13" s="30"/>
      <c r="M13" s="30"/>
      <c r="N13" s="30"/>
      <c r="O13" s="30"/>
      <c r="P13" s="257"/>
      <c r="Q13" s="257"/>
      <c r="R13" s="257"/>
      <c r="S13" s="257"/>
      <c r="T13" s="30"/>
      <c r="U13" s="30"/>
      <c r="V13" s="30"/>
      <c r="W13" s="30"/>
      <c r="X13" s="30"/>
      <c r="Y13" s="30"/>
    </row>
    <row r="14" spans="1:25" ht="50.1" customHeight="1">
      <c r="A14" s="279" t="str">
        <f>T1Titul</f>
        <v>Реконструкция ТП-388 ул.Лакина, 191г (Владимир)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row>
    <row r="18" spans="1:25">
      <c r="A18" s="348" t="s">
        <v>202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row>
    <row r="19" spans="1:25" ht="16.5" thickBot="1"/>
    <row r="20" spans="1:25" ht="33" customHeight="1">
      <c r="A20" s="344" t="s">
        <v>135</v>
      </c>
      <c r="B20" s="326" t="s">
        <v>134</v>
      </c>
      <c r="C20" s="323" t="s">
        <v>133</v>
      </c>
      <c r="D20" s="323"/>
      <c r="E20" s="325" t="s">
        <v>132</v>
      </c>
      <c r="F20" s="325"/>
      <c r="G20" s="326" t="s">
        <v>282</v>
      </c>
      <c r="H20" s="335" t="s">
        <v>223</v>
      </c>
      <c r="I20" s="336"/>
      <c r="J20" s="336"/>
      <c r="K20" s="336"/>
      <c r="L20" s="335" t="s">
        <v>281</v>
      </c>
      <c r="M20" s="336"/>
      <c r="N20" s="336"/>
      <c r="O20" s="336"/>
      <c r="P20" s="337" t="s">
        <v>290</v>
      </c>
      <c r="Q20" s="338"/>
      <c r="R20" s="338"/>
      <c r="S20" s="338"/>
      <c r="T20" s="335" t="s">
        <v>287</v>
      </c>
      <c r="U20" s="336"/>
      <c r="V20" s="336"/>
      <c r="W20" s="336"/>
      <c r="X20" s="331" t="s">
        <v>131</v>
      </c>
      <c r="Y20" s="332"/>
    </row>
    <row r="21" spans="1:25" ht="99.75" customHeight="1">
      <c r="A21" s="345"/>
      <c r="B21" s="327"/>
      <c r="C21" s="324"/>
      <c r="D21" s="324"/>
      <c r="E21" s="347"/>
      <c r="F21" s="347"/>
      <c r="G21" s="327"/>
      <c r="H21" s="324" t="s">
        <v>0</v>
      </c>
      <c r="I21" s="324"/>
      <c r="J21" s="324" t="s">
        <v>283</v>
      </c>
      <c r="K21" s="324"/>
      <c r="L21" s="324" t="s">
        <v>0</v>
      </c>
      <c r="M21" s="324"/>
      <c r="N21" s="324" t="s">
        <v>283</v>
      </c>
      <c r="O21" s="324"/>
      <c r="P21" s="339" t="s">
        <v>0</v>
      </c>
      <c r="Q21" s="339"/>
      <c r="R21" s="339" t="s">
        <v>283</v>
      </c>
      <c r="S21" s="339"/>
      <c r="T21" s="324" t="s">
        <v>0</v>
      </c>
      <c r="U21" s="324"/>
      <c r="V21" s="324" t="s">
        <v>283</v>
      </c>
      <c r="W21" s="324"/>
      <c r="X21" s="333"/>
      <c r="Y21" s="334"/>
    </row>
    <row r="22" spans="1:25" ht="89.25" customHeight="1">
      <c r="A22" s="346"/>
      <c r="B22" s="318"/>
      <c r="C22" s="110" t="s">
        <v>0</v>
      </c>
      <c r="D22" s="110" t="s">
        <v>284</v>
      </c>
      <c r="E22" s="110" t="s">
        <v>280</v>
      </c>
      <c r="F22" s="110" t="s">
        <v>471</v>
      </c>
      <c r="G22" s="318"/>
      <c r="H22" s="209" t="s">
        <v>192</v>
      </c>
      <c r="I22" s="209" t="s">
        <v>193</v>
      </c>
      <c r="J22" s="209" t="s">
        <v>192</v>
      </c>
      <c r="K22" s="209" t="s">
        <v>193</v>
      </c>
      <c r="L22" s="209" t="s">
        <v>192</v>
      </c>
      <c r="M22" s="209" t="s">
        <v>193</v>
      </c>
      <c r="N22" s="209" t="s">
        <v>192</v>
      </c>
      <c r="O22" s="209" t="s">
        <v>193</v>
      </c>
      <c r="P22" s="259" t="s">
        <v>192</v>
      </c>
      <c r="Q22" s="259" t="s">
        <v>193</v>
      </c>
      <c r="R22" s="259" t="s">
        <v>192</v>
      </c>
      <c r="S22" s="259"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60">
        <v>16</v>
      </c>
      <c r="Q23" s="260">
        <v>17</v>
      </c>
      <c r="R23" s="260">
        <v>18</v>
      </c>
      <c r="S23" s="260">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220</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61">
        <v>0</v>
      </c>
      <c r="Q25" s="261" t="s">
        <v>220</v>
      </c>
      <c r="R25" s="261">
        <v>0</v>
      </c>
      <c r="S25" s="261"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61">
        <v>0</v>
      </c>
      <c r="Q26" s="261" t="s">
        <v>220</v>
      </c>
      <c r="R26" s="261">
        <v>0</v>
      </c>
      <c r="S26" s="261"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61">
        <v>0</v>
      </c>
      <c r="Q27" s="261" t="s">
        <v>220</v>
      </c>
      <c r="R27" s="261">
        <v>16.9208</v>
      </c>
      <c r="S27" s="261"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61">
        <v>0</v>
      </c>
      <c r="Q28" s="261" t="s">
        <v>220</v>
      </c>
      <c r="R28" s="261">
        <v>0</v>
      </c>
      <c r="S28" s="261"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61">
        <v>0</v>
      </c>
      <c r="Q29" s="261" t="s">
        <v>220</v>
      </c>
      <c r="R29" s="261">
        <v>0</v>
      </c>
      <c r="S29" s="261"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220</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61">
        <v>0</v>
      </c>
      <c r="Q31" s="261" t="s">
        <v>220</v>
      </c>
      <c r="R31" s="261">
        <v>0.69347540983606559</v>
      </c>
      <c r="S31" s="261"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61">
        <v>0</v>
      </c>
      <c r="Q32" s="261" t="s">
        <v>220</v>
      </c>
      <c r="R32" s="261">
        <v>13.176032786885246</v>
      </c>
      <c r="S32" s="261"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61">
        <v>0</v>
      </c>
      <c r="Q33" s="261" t="s">
        <v>220</v>
      </c>
      <c r="R33" s="261">
        <v>0</v>
      </c>
      <c r="S33" s="261"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61">
        <v>0</v>
      </c>
      <c r="Q34" s="261" t="s">
        <v>220</v>
      </c>
      <c r="R34" s="261">
        <v>0</v>
      </c>
      <c r="S34" s="261"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61" t="s">
        <v>220</v>
      </c>
      <c r="Q36" s="261" t="s">
        <v>220</v>
      </c>
      <c r="R36" s="261" t="s">
        <v>220</v>
      </c>
      <c r="S36" s="261"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0.8</v>
      </c>
      <c r="E37" s="213">
        <v>0</v>
      </c>
      <c r="F37" s="213">
        <v>0.8</v>
      </c>
      <c r="G37" s="213">
        <v>0</v>
      </c>
      <c r="H37" s="213">
        <v>0</v>
      </c>
      <c r="I37" s="213" t="s">
        <v>220</v>
      </c>
      <c r="J37" s="213">
        <v>0</v>
      </c>
      <c r="K37" s="213" t="s">
        <v>220</v>
      </c>
      <c r="L37" s="213">
        <v>0</v>
      </c>
      <c r="M37" s="213" t="s">
        <v>220</v>
      </c>
      <c r="N37" s="213">
        <v>0</v>
      </c>
      <c r="O37" s="213" t="s">
        <v>220</v>
      </c>
      <c r="P37" s="261">
        <v>0</v>
      </c>
      <c r="Q37" s="261" t="s">
        <v>220</v>
      </c>
      <c r="R37" s="261">
        <v>0.8</v>
      </c>
      <c r="S37" s="261" t="s">
        <v>291</v>
      </c>
      <c r="T37" s="213">
        <v>0</v>
      </c>
      <c r="U37" s="213" t="s">
        <v>220</v>
      </c>
      <c r="V37" s="213">
        <v>0</v>
      </c>
      <c r="W37" s="213" t="s">
        <v>220</v>
      </c>
      <c r="X37" s="220" t="str">
        <f t="shared" si="6"/>
        <v>нд</v>
      </c>
      <c r="Y37" s="220">
        <f t="shared" si="7"/>
        <v>0.8</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61">
        <v>0</v>
      </c>
      <c r="Q38" s="261" t="s">
        <v>220</v>
      </c>
      <c r="R38" s="261">
        <v>0</v>
      </c>
      <c r="S38" s="261"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61" t="s">
        <v>220</v>
      </c>
      <c r="Q39" s="261" t="s">
        <v>220</v>
      </c>
      <c r="R39" s="261" t="s">
        <v>220</v>
      </c>
      <c r="S39" s="261"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61" t="s">
        <v>220</v>
      </c>
      <c r="Q40" s="261" t="s">
        <v>220</v>
      </c>
      <c r="R40" s="261" t="s">
        <v>220</v>
      </c>
      <c r="S40" s="261"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61" t="s">
        <v>220</v>
      </c>
      <c r="Q41" s="261" t="s">
        <v>220</v>
      </c>
      <c r="R41" s="261" t="s">
        <v>220</v>
      </c>
      <c r="S41" s="261"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61">
        <v>0</v>
      </c>
      <c r="Q42" s="261" t="s">
        <v>220</v>
      </c>
      <c r="R42" s="261">
        <v>0</v>
      </c>
      <c r="S42" s="261"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61" t="s">
        <v>220</v>
      </c>
      <c r="Q44" s="261" t="s">
        <v>220</v>
      </c>
      <c r="R44" s="261" t="s">
        <v>220</v>
      </c>
      <c r="S44" s="261"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0.8</v>
      </c>
      <c r="E45" s="213">
        <v>0</v>
      </c>
      <c r="F45" s="213">
        <v>0.8</v>
      </c>
      <c r="G45" s="213">
        <v>0</v>
      </c>
      <c r="H45" s="213">
        <v>0</v>
      </c>
      <c r="I45" s="213" t="s">
        <v>220</v>
      </c>
      <c r="J45" s="213">
        <v>0</v>
      </c>
      <c r="K45" s="213" t="s">
        <v>220</v>
      </c>
      <c r="L45" s="213">
        <v>0</v>
      </c>
      <c r="M45" s="213" t="s">
        <v>220</v>
      </c>
      <c r="N45" s="213">
        <v>0</v>
      </c>
      <c r="O45" s="213" t="s">
        <v>220</v>
      </c>
      <c r="P45" s="261">
        <v>0</v>
      </c>
      <c r="Q45" s="261" t="s">
        <v>220</v>
      </c>
      <c r="R45" s="261">
        <v>0.8</v>
      </c>
      <c r="S45" s="261" t="s">
        <v>291</v>
      </c>
      <c r="T45" s="213">
        <v>0</v>
      </c>
      <c r="U45" s="213" t="s">
        <v>220</v>
      </c>
      <c r="V45" s="213">
        <v>0</v>
      </c>
      <c r="W45" s="213" t="s">
        <v>220</v>
      </c>
      <c r="X45" s="220" t="str">
        <f t="shared" si="8"/>
        <v>нд</v>
      </c>
      <c r="Y45" s="220">
        <f t="shared" si="9"/>
        <v>0.8</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61">
        <v>0</v>
      </c>
      <c r="Q46" s="261" t="s">
        <v>220</v>
      </c>
      <c r="R46" s="261">
        <v>0</v>
      </c>
      <c r="S46" s="261"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61" t="s">
        <v>220</v>
      </c>
      <c r="Q47" s="261" t="s">
        <v>220</v>
      </c>
      <c r="R47" s="261" t="s">
        <v>220</v>
      </c>
      <c r="S47" s="261"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61" t="s">
        <v>220</v>
      </c>
      <c r="Q48" s="261" t="s">
        <v>220</v>
      </c>
      <c r="R48" s="261" t="s">
        <v>220</v>
      </c>
      <c r="S48" s="261"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61" t="s">
        <v>220</v>
      </c>
      <c r="Q49" s="261" t="s">
        <v>220</v>
      </c>
      <c r="R49" s="261" t="s">
        <v>220</v>
      </c>
      <c r="S49" s="261"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61">
        <v>0</v>
      </c>
      <c r="Q50" s="261" t="s">
        <v>220</v>
      </c>
      <c r="R50" s="261">
        <v>0</v>
      </c>
      <c r="S50" s="261"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61">
        <v>0</v>
      </c>
      <c r="Q52" s="261" t="s">
        <v>220</v>
      </c>
      <c r="R52" s="261">
        <v>13.869508196721311</v>
      </c>
      <c r="S52" s="261"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61" t="s">
        <v>220</v>
      </c>
      <c r="Q53" s="261" t="s">
        <v>220</v>
      </c>
      <c r="R53" s="261" t="s">
        <v>220</v>
      </c>
      <c r="S53" s="261"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0.8</v>
      </c>
      <c r="E54" s="213">
        <v>0</v>
      </c>
      <c r="F54" s="213">
        <v>0.8</v>
      </c>
      <c r="G54" s="213">
        <v>0</v>
      </c>
      <c r="H54" s="213">
        <v>0</v>
      </c>
      <c r="I54" s="213" t="s">
        <v>220</v>
      </c>
      <c r="J54" s="213">
        <v>0</v>
      </c>
      <c r="K54" s="213" t="s">
        <v>220</v>
      </c>
      <c r="L54" s="213">
        <v>0</v>
      </c>
      <c r="M54" s="213" t="s">
        <v>220</v>
      </c>
      <c r="N54" s="213">
        <v>0</v>
      </c>
      <c r="O54" s="213" t="s">
        <v>220</v>
      </c>
      <c r="P54" s="261">
        <v>0</v>
      </c>
      <c r="Q54" s="261" t="s">
        <v>291</v>
      </c>
      <c r="R54" s="261">
        <v>0.8</v>
      </c>
      <c r="S54" s="261" t="s">
        <v>291</v>
      </c>
      <c r="T54" s="213">
        <v>0</v>
      </c>
      <c r="U54" s="213" t="s">
        <v>220</v>
      </c>
      <c r="V54" s="213">
        <v>0</v>
      </c>
      <c r="W54" s="213" t="s">
        <v>220</v>
      </c>
      <c r="X54" s="220" t="str">
        <f t="shared" si="10"/>
        <v>нд</v>
      </c>
      <c r="Y54" s="220">
        <f t="shared" si="11"/>
        <v>0.8</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61">
        <v>0</v>
      </c>
      <c r="Q55" s="261" t="s">
        <v>220</v>
      </c>
      <c r="R55" s="261">
        <v>0</v>
      </c>
      <c r="S55" s="261"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61">
        <v>0</v>
      </c>
      <c r="Q56" s="261" t="s">
        <v>220</v>
      </c>
      <c r="R56" s="261">
        <v>0</v>
      </c>
      <c r="S56" s="261"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61">
        <v>0</v>
      </c>
      <c r="Q57" s="261" t="s">
        <v>220</v>
      </c>
      <c r="R57" s="261">
        <v>0</v>
      </c>
      <c r="S57" s="261"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61" t="s">
        <v>220</v>
      </c>
      <c r="Q60" s="261" t="s">
        <v>220</v>
      </c>
      <c r="R60" s="261" t="s">
        <v>220</v>
      </c>
      <c r="S60" s="261"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61">
        <v>0</v>
      </c>
      <c r="Q61" s="261" t="s">
        <v>220</v>
      </c>
      <c r="R61" s="261">
        <v>0</v>
      </c>
      <c r="S61" s="261"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61">
        <v>0</v>
      </c>
      <c r="Q62" s="261" t="s">
        <v>220</v>
      </c>
      <c r="R62" s="261">
        <v>0</v>
      </c>
      <c r="S62" s="261"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61">
        <v>0</v>
      </c>
      <c r="Q63" s="261" t="s">
        <v>220</v>
      </c>
      <c r="R63" s="261">
        <v>0</v>
      </c>
      <c r="S63" s="261"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2">
        <v>0</v>
      </c>
      <c r="Q64" s="262" t="s">
        <v>220</v>
      </c>
      <c r="R64" s="262">
        <v>0</v>
      </c>
      <c r="S64" s="262"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41"/>
      <c r="C66" s="341"/>
      <c r="D66" s="341"/>
      <c r="E66" s="341"/>
      <c r="F66" s="341"/>
      <c r="G66" s="341"/>
      <c r="H66" s="341"/>
      <c r="I66" s="341"/>
      <c r="J66" s="25"/>
      <c r="K66" s="25"/>
      <c r="L66" s="26"/>
      <c r="M66" s="26"/>
      <c r="N66" s="26"/>
      <c r="O66" s="26"/>
      <c r="P66" s="263"/>
      <c r="Q66" s="263"/>
      <c r="R66" s="263"/>
      <c r="S66" s="263"/>
      <c r="T66" s="26"/>
      <c r="U66" s="26"/>
      <c r="V66" s="26"/>
      <c r="W66" s="26"/>
      <c r="X66" s="26"/>
      <c r="Y66" s="26"/>
    </row>
    <row r="68" spans="1:25" ht="50.25" customHeight="1">
      <c r="B68" s="341"/>
      <c r="C68" s="341"/>
      <c r="D68" s="341"/>
      <c r="E68" s="341"/>
      <c r="F68" s="341"/>
      <c r="G68" s="341"/>
      <c r="H68" s="341"/>
      <c r="I68" s="341"/>
      <c r="J68" s="25"/>
      <c r="K68" s="25"/>
    </row>
    <row r="70" spans="1:25" ht="36.75" customHeight="1">
      <c r="B70" s="341"/>
      <c r="C70" s="341"/>
      <c r="D70" s="341"/>
      <c r="E70" s="341"/>
      <c r="F70" s="341"/>
      <c r="G70" s="341"/>
      <c r="H70" s="341"/>
      <c r="I70" s="341"/>
      <c r="J70" s="25"/>
      <c r="K70" s="25"/>
    </row>
    <row r="71" spans="1:25">
      <c r="N71" s="218"/>
    </row>
    <row r="72" spans="1:25" ht="51" customHeight="1">
      <c r="B72" s="341"/>
      <c r="C72" s="341"/>
      <c r="D72" s="341"/>
      <c r="E72" s="341"/>
      <c r="F72" s="341"/>
      <c r="G72" s="341"/>
      <c r="H72" s="341"/>
      <c r="I72" s="341"/>
      <c r="J72" s="25"/>
      <c r="K72" s="25"/>
      <c r="N72" s="218"/>
    </row>
    <row r="73" spans="1:25" ht="32.25" customHeight="1">
      <c r="B73" s="341"/>
      <c r="C73" s="341"/>
      <c r="D73" s="341"/>
      <c r="E73" s="341"/>
      <c r="F73" s="341"/>
      <c r="G73" s="341"/>
      <c r="H73" s="341"/>
      <c r="I73" s="341"/>
      <c r="J73" s="25"/>
      <c r="K73" s="25"/>
    </row>
    <row r="74" spans="1:25" ht="51.75" customHeight="1">
      <c r="B74" s="341"/>
      <c r="C74" s="341"/>
      <c r="D74" s="341"/>
      <c r="E74" s="341"/>
      <c r="F74" s="341"/>
      <c r="G74" s="341"/>
      <c r="H74" s="341"/>
      <c r="I74" s="341"/>
      <c r="J74" s="25"/>
      <c r="K74" s="25"/>
    </row>
    <row r="75" spans="1:25" ht="21.75" customHeight="1">
      <c r="B75" s="342"/>
      <c r="C75" s="342"/>
      <c r="D75" s="342"/>
      <c r="E75" s="342"/>
      <c r="F75" s="342"/>
      <c r="G75" s="342"/>
      <c r="H75" s="342"/>
      <c r="I75" s="342"/>
      <c r="J75" s="24"/>
      <c r="K75" s="24"/>
    </row>
    <row r="76" spans="1:25" ht="23.25" customHeight="1"/>
    <row r="77" spans="1:25" ht="18.75" customHeight="1">
      <c r="B77" s="340"/>
      <c r="C77" s="340"/>
      <c r="D77" s="340"/>
      <c r="E77" s="340"/>
      <c r="F77" s="340"/>
      <c r="G77" s="340"/>
      <c r="H77" s="340"/>
      <c r="I77" s="340"/>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3" t="str">
        <f>T1Year</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6" t="s">
        <v>5</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s="14" customFormat="1" ht="18.7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s="14" customFormat="1" ht="15.75">
      <c r="A9" s="279" t="str">
        <f>T1Filial</f>
        <v>Акционерное общество  "ОРЭС-Владимирская область"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14" customFormat="1">
      <c r="A10" s="374" t="s">
        <v>4</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s="14" customFormat="1">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s="14" customFormat="1" ht="15.75">
      <c r="A12" s="279" t="str">
        <f>T1Code</f>
        <v>ЭL2629_008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14" customFormat="1">
      <c r="A13" s="374" t="s">
        <v>3</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s="14" customFormat="1" ht="15.7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s="14" customFormat="1" ht="15.75">
      <c r="A15" s="279" t="str">
        <f>T1Titul</f>
        <v>Реконструкция ТП-388 ул.Лакина, 191г (Владимир)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14" customFormat="1">
      <c r="A16" s="374" t="s">
        <v>2</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s="14" customFormat="1">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s="14" customFormat="1">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s="14" customFormat="1">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14" customFormat="1">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14" customFormat="1" ht="15.75">
      <c r="A21" s="361" t="s">
        <v>208</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14" customFormat="1" ht="15.75">
      <c r="A22" s="354" t="s">
        <v>48</v>
      </c>
      <c r="B22" s="363" t="s">
        <v>20</v>
      </c>
      <c r="C22" s="354" t="s">
        <v>47</v>
      </c>
      <c r="D22" s="354" t="s">
        <v>46</v>
      </c>
      <c r="E22" s="366" t="s">
        <v>214</v>
      </c>
      <c r="F22" s="367"/>
      <c r="G22" s="367"/>
      <c r="H22" s="367"/>
      <c r="I22" s="367"/>
      <c r="J22" s="367"/>
      <c r="K22" s="367"/>
      <c r="L22" s="368"/>
      <c r="M22" s="354" t="s">
        <v>45</v>
      </c>
      <c r="N22" s="354" t="s">
        <v>44</v>
      </c>
      <c r="O22" s="354" t="s">
        <v>43</v>
      </c>
      <c r="P22" s="349" t="s">
        <v>164</v>
      </c>
      <c r="Q22" s="349" t="s">
        <v>42</v>
      </c>
      <c r="R22" s="349" t="s">
        <v>41</v>
      </c>
      <c r="S22" s="349" t="s">
        <v>40</v>
      </c>
      <c r="T22" s="349"/>
      <c r="U22" s="369" t="s">
        <v>39</v>
      </c>
      <c r="V22" s="369" t="s">
        <v>38</v>
      </c>
      <c r="W22" s="349" t="s">
        <v>37</v>
      </c>
      <c r="X22" s="349" t="s">
        <v>36</v>
      </c>
      <c r="Y22" s="349" t="s">
        <v>35</v>
      </c>
      <c r="Z22" s="356"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7" t="s">
        <v>21</v>
      </c>
    </row>
    <row r="23" spans="1:48" s="14" customFormat="1" ht="15.75">
      <c r="A23" s="362"/>
      <c r="B23" s="364"/>
      <c r="C23" s="362"/>
      <c r="D23" s="362"/>
      <c r="E23" s="359" t="s">
        <v>19</v>
      </c>
      <c r="F23" s="350" t="s">
        <v>77</v>
      </c>
      <c r="G23" s="350" t="s">
        <v>76</v>
      </c>
      <c r="H23" s="350" t="s">
        <v>75</v>
      </c>
      <c r="I23" s="352" t="s">
        <v>170</v>
      </c>
      <c r="J23" s="352" t="s">
        <v>171</v>
      </c>
      <c r="K23" s="352" t="s">
        <v>172</v>
      </c>
      <c r="L23" s="350" t="s">
        <v>72</v>
      </c>
      <c r="M23" s="362"/>
      <c r="N23" s="362"/>
      <c r="O23" s="362"/>
      <c r="P23" s="349"/>
      <c r="Q23" s="349"/>
      <c r="R23" s="349"/>
      <c r="S23" s="354" t="s">
        <v>0</v>
      </c>
      <c r="T23" s="354" t="s">
        <v>7</v>
      </c>
      <c r="U23" s="369"/>
      <c r="V23" s="369"/>
      <c r="W23" s="349"/>
      <c r="X23" s="349"/>
      <c r="Y23" s="349"/>
      <c r="Z23" s="349"/>
      <c r="AA23" s="349"/>
      <c r="AB23" s="349"/>
      <c r="AC23" s="349"/>
      <c r="AD23" s="349"/>
      <c r="AE23" s="349"/>
      <c r="AF23" s="349" t="s">
        <v>18</v>
      </c>
      <c r="AG23" s="349"/>
      <c r="AH23" s="349" t="s">
        <v>17</v>
      </c>
      <c r="AI23" s="349"/>
      <c r="AJ23" s="354" t="s">
        <v>16</v>
      </c>
      <c r="AK23" s="354" t="s">
        <v>15</v>
      </c>
      <c r="AL23" s="354" t="s">
        <v>14</v>
      </c>
      <c r="AM23" s="354" t="s">
        <v>13</v>
      </c>
      <c r="AN23" s="354" t="s">
        <v>12</v>
      </c>
      <c r="AO23" s="354" t="s">
        <v>11</v>
      </c>
      <c r="AP23" s="354" t="s">
        <v>10</v>
      </c>
      <c r="AQ23" s="370" t="s">
        <v>7</v>
      </c>
      <c r="AR23" s="349"/>
      <c r="AS23" s="349"/>
      <c r="AT23" s="349"/>
      <c r="AU23" s="349"/>
      <c r="AV23" s="358"/>
    </row>
    <row r="24" spans="1:48" s="14" customFormat="1" ht="47.25">
      <c r="A24" s="355"/>
      <c r="B24" s="365"/>
      <c r="C24" s="355"/>
      <c r="D24" s="355"/>
      <c r="E24" s="360"/>
      <c r="F24" s="351"/>
      <c r="G24" s="351"/>
      <c r="H24" s="351"/>
      <c r="I24" s="353"/>
      <c r="J24" s="353"/>
      <c r="K24" s="353"/>
      <c r="L24" s="351"/>
      <c r="M24" s="355"/>
      <c r="N24" s="355"/>
      <c r="O24" s="355"/>
      <c r="P24" s="349"/>
      <c r="Q24" s="349"/>
      <c r="R24" s="349"/>
      <c r="S24" s="355"/>
      <c r="T24" s="355"/>
      <c r="U24" s="369"/>
      <c r="V24" s="369"/>
      <c r="W24" s="349"/>
      <c r="X24" s="349"/>
      <c r="Y24" s="349"/>
      <c r="Z24" s="349"/>
      <c r="AA24" s="349"/>
      <c r="AB24" s="349"/>
      <c r="AC24" s="349"/>
      <c r="AD24" s="349"/>
      <c r="AE24" s="349"/>
      <c r="AF24" s="35" t="s">
        <v>9</v>
      </c>
      <c r="AG24" s="35" t="s">
        <v>8</v>
      </c>
      <c r="AH24" s="35" t="s">
        <v>0</v>
      </c>
      <c r="AI24" s="35" t="s">
        <v>7</v>
      </c>
      <c r="AJ24" s="355"/>
      <c r="AK24" s="355"/>
      <c r="AL24" s="355"/>
      <c r="AM24" s="355"/>
      <c r="AN24" s="355"/>
      <c r="AO24" s="355"/>
      <c r="AP24" s="355"/>
      <c r="AQ24" s="371"/>
      <c r="AR24" s="349"/>
      <c r="AS24" s="349"/>
      <c r="AT24" s="349"/>
      <c r="AU24" s="349"/>
      <c r="AV24" s="35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81" t="str">
        <f>T1Year</f>
        <v>Год раскрытия информации: 2026 год</v>
      </c>
      <c r="B5" s="381"/>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2" t="s">
        <v>5</v>
      </c>
      <c r="B7" s="382"/>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3" t="s">
        <v>473</v>
      </c>
      <c r="B9" s="383"/>
      <c r="P9" s="43"/>
      <c r="Q9" s="43"/>
      <c r="R9" s="43"/>
      <c r="S9" s="43"/>
      <c r="T9" s="43"/>
      <c r="U9" s="43"/>
      <c r="V9" s="43"/>
      <c r="W9" s="43"/>
      <c r="X9" s="43"/>
      <c r="Y9" s="43"/>
      <c r="Z9" s="43"/>
      <c r="AA9" s="43"/>
    </row>
    <row r="10" spans="1:27">
      <c r="A10" s="379" t="s">
        <v>4</v>
      </c>
      <c r="B10" s="379"/>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3" t="str">
        <f>T1Code</f>
        <v>ЭL2629_008</v>
      </c>
      <c r="B12" s="383"/>
      <c r="P12" s="43"/>
      <c r="Q12" s="43"/>
      <c r="R12" s="43"/>
      <c r="S12" s="43"/>
      <c r="T12" s="43"/>
      <c r="U12" s="43"/>
      <c r="V12" s="43"/>
      <c r="W12" s="43"/>
      <c r="X12" s="43"/>
      <c r="Y12" s="43"/>
      <c r="Z12" s="43"/>
      <c r="AA12" s="43"/>
    </row>
    <row r="13" spans="1:27">
      <c r="A13" s="379" t="s">
        <v>3</v>
      </c>
      <c r="B13" s="379"/>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8" t="str">
        <f>T1Titul</f>
        <v>Реконструкция ТП-388 ул.Лакина, 191г (Владимир) 1 шт</v>
      </c>
      <c r="B15" s="378"/>
      <c r="P15" s="43"/>
      <c r="Q15" s="43"/>
      <c r="R15" s="43"/>
      <c r="S15" s="43"/>
      <c r="T15" s="43"/>
      <c r="U15" s="43"/>
      <c r="V15" s="43"/>
      <c r="W15" s="43"/>
      <c r="X15" s="43"/>
      <c r="Y15" s="43"/>
      <c r="Z15" s="43"/>
      <c r="AA15" s="43"/>
    </row>
    <row r="16" spans="1:27">
      <c r="A16" s="379" t="s">
        <v>2</v>
      </c>
      <c r="B16" s="379"/>
      <c r="P16" s="43"/>
      <c r="Q16" s="43"/>
      <c r="R16" s="43"/>
      <c r="S16" s="43"/>
      <c r="T16" s="43"/>
      <c r="U16" s="43"/>
      <c r="V16" s="43"/>
      <c r="W16" s="43"/>
      <c r="X16" s="43"/>
      <c r="Y16" s="43"/>
      <c r="Z16" s="43"/>
      <c r="AA16" s="43"/>
    </row>
    <row r="17" spans="1:2">
      <c r="B17" s="49"/>
    </row>
    <row r="18" spans="1:2" ht="33.75" customHeight="1">
      <c r="A18" s="380" t="s">
        <v>227</v>
      </c>
      <c r="B18" s="348"/>
    </row>
    <row r="19" spans="1:2">
      <c r="B19" s="32"/>
    </row>
    <row r="20" spans="1:2" ht="16.5" thickBot="1">
      <c r="B20" s="50"/>
    </row>
    <row r="21" spans="1:2" ht="48.75" customHeight="1" thickBot="1">
      <c r="A21" s="51" t="s">
        <v>228</v>
      </c>
      <c r="B21" s="52" t="str">
        <f>T1Titul</f>
        <v>Реконструкция ТП-388 ул.Лакина, 191г (Владимир) 1 шт</v>
      </c>
    </row>
    <row r="22" spans="1:2" ht="16.5" thickBot="1">
      <c r="A22" s="51" t="s">
        <v>229</v>
      </c>
      <c r="B22" s="120" t="s">
        <v>474</v>
      </c>
    </row>
    <row r="23" spans="1:2" ht="16.5" thickBot="1">
      <c r="A23" s="53" t="s">
        <v>230</v>
      </c>
      <c r="B23" s="54" t="s">
        <v>231</v>
      </c>
    </row>
    <row r="24" spans="1:2" ht="16.5" thickBot="1">
      <c r="A24" s="53" t="s">
        <v>232</v>
      </c>
      <c r="B24" s="119" t="s">
        <v>478</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